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PERSONAL\Mi unidad\001. Proyectos\01. Activos\01. HIC\02. Construcción\01. HIC - General - Urbanismo - V2\02. Presupuesto\"/>
    </mc:Choice>
  </mc:AlternateContent>
  <xr:revisionPtr revIDLastSave="0" documentId="13_ncr:1_{78AE9C35-86AF-445D-9224-BAA321CA78B4}" xr6:coauthVersionLast="47" xr6:coauthVersionMax="47" xr10:uidLastSave="{00000000-0000-0000-0000-000000000000}"/>
  <bookViews>
    <workbookView xWindow="-28920" yWindow="-120" windowWidth="29040" windowHeight="15720" activeTab="1" xr2:uid="{13D36F7B-FCE3-455B-AD14-5CB34F5F4729}"/>
  </bookViews>
  <sheets>
    <sheet name="BD" sheetId="11" r:id="rId1"/>
    <sheet name="Resumen" sheetId="18" r:id="rId2"/>
    <sheet name="Presup.Subcap." sheetId="13" state="hidden" r:id="rId3"/>
    <sheet name="Asfalto" sheetId="12" r:id="rId4"/>
  </sheets>
  <definedNames>
    <definedName name="FC_APARATOS">1.2</definedName>
    <definedName name="FC_ARDISA">1.2</definedName>
    <definedName name="FC_CIELOS">1.05</definedName>
    <definedName name="FC_COM">1.15</definedName>
    <definedName name="FC_DET">1.2</definedName>
    <definedName name="FC_ELEC">1.15</definedName>
    <definedName name="FC_ENCHAPES">1.15</definedName>
    <definedName name="FC_MESONES">1.2</definedName>
    <definedName name="FC_MUROS">1.15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4" i="11" l="1"/>
  <c r="N34" i="11" s="1"/>
  <c r="M35" i="11"/>
  <c r="N35" i="11" s="1"/>
  <c r="M36" i="11"/>
  <c r="M37" i="11"/>
  <c r="D34" i="11"/>
  <c r="G34" i="11"/>
  <c r="J34" i="11"/>
  <c r="D36" i="11"/>
  <c r="G36" i="11"/>
  <c r="J36" i="11"/>
  <c r="N36" i="11"/>
  <c r="D35" i="11"/>
  <c r="G35" i="11"/>
  <c r="J35" i="11"/>
  <c r="D37" i="11"/>
  <c r="G37" i="11"/>
  <c r="J37" i="11"/>
  <c r="N37" i="11"/>
  <c r="M33" i="11"/>
  <c r="M32" i="11"/>
  <c r="M31" i="11"/>
  <c r="M22" i="11"/>
  <c r="N22" i="11" s="1"/>
  <c r="M21" i="11"/>
  <c r="N21" i="11" s="1"/>
  <c r="M20" i="11"/>
  <c r="N20" i="11" s="1"/>
  <c r="M19" i="11"/>
  <c r="M17" i="11"/>
  <c r="D21" i="11"/>
  <c r="G21" i="11"/>
  <c r="J21" i="11"/>
  <c r="D20" i="11"/>
  <c r="G20" i="11"/>
  <c r="J20" i="11"/>
  <c r="D22" i="11"/>
  <c r="G22" i="11"/>
  <c r="J22" i="11"/>
  <c r="M30" i="11"/>
  <c r="N30" i="11" s="1"/>
  <c r="B2" i="18"/>
  <c r="M16" i="11"/>
  <c r="M24" i="11"/>
  <c r="N24" i="11" s="1"/>
  <c r="N12" i="11"/>
  <c r="N13" i="11"/>
  <c r="M50" i="11"/>
  <c r="N50" i="11" s="1"/>
  <c r="M49" i="11"/>
  <c r="N49" i="11" s="1"/>
  <c r="M48" i="11"/>
  <c r="N48" i="11" s="1"/>
  <c r="M47" i="11"/>
  <c r="N47" i="11" s="1"/>
  <c r="M46" i="11"/>
  <c r="N46" i="11" s="1"/>
  <c r="M45" i="11"/>
  <c r="N45" i="11" s="1"/>
  <c r="M44" i="11"/>
  <c r="N44" i="11" s="1"/>
  <c r="M43" i="11"/>
  <c r="N43" i="11" s="1"/>
  <c r="M42" i="11"/>
  <c r="M41" i="11"/>
  <c r="M40" i="11"/>
  <c r="M18" i="11" l="1"/>
  <c r="N18" i="11" s="1"/>
  <c r="N17" i="11"/>
  <c r="N32" i="11"/>
  <c r="N31" i="11"/>
  <c r="M51" i="11"/>
  <c r="N51" i="11" s="1"/>
  <c r="D50" i="11"/>
  <c r="G50" i="11"/>
  <c r="J50" i="11"/>
  <c r="J49" i="11"/>
  <c r="G49" i="11"/>
  <c r="D49" i="11"/>
  <c r="M38" i="11"/>
  <c r="N38" i="11" s="1"/>
  <c r="D38" i="11"/>
  <c r="G38" i="11"/>
  <c r="J38" i="11"/>
  <c r="M39" i="11"/>
  <c r="N39" i="11" s="1"/>
  <c r="N33" i="11"/>
  <c r="D31" i="11"/>
  <c r="D32" i="11"/>
  <c r="G31" i="11"/>
  <c r="G32" i="11"/>
  <c r="J31" i="11"/>
  <c r="J32" i="11"/>
  <c r="D33" i="11"/>
  <c r="G33" i="11"/>
  <c r="J33" i="11"/>
  <c r="D39" i="11"/>
  <c r="G39" i="11"/>
  <c r="J39" i="11"/>
  <c r="D24" i="11" l="1"/>
  <c r="D25" i="11"/>
  <c r="D26" i="11"/>
  <c r="D27" i="11"/>
  <c r="D28" i="11"/>
  <c r="D29" i="11"/>
  <c r="G24" i="11"/>
  <c r="G25" i="11"/>
  <c r="G26" i="11"/>
  <c r="G27" i="11"/>
  <c r="G28" i="11"/>
  <c r="G29" i="11"/>
  <c r="M29" i="11"/>
  <c r="N29" i="11" s="1"/>
  <c r="M28" i="11"/>
  <c r="N28" i="11" s="1"/>
  <c r="M27" i="11"/>
  <c r="N27" i="11" s="1"/>
  <c r="M26" i="11"/>
  <c r="N26" i="11" s="1"/>
  <c r="M25" i="11"/>
  <c r="N25" i="11" s="1"/>
  <c r="J26" i="11"/>
  <c r="J27" i="11"/>
  <c r="J28" i="11"/>
  <c r="J25" i="11"/>
  <c r="J29" i="11"/>
  <c r="F25" i="13"/>
  <c r="B2" i="13"/>
  <c r="L42" i="11"/>
  <c r="N42" i="11" s="1"/>
  <c r="L41" i="11"/>
  <c r="N41" i="11" s="1"/>
  <c r="L40" i="11"/>
  <c r="N40" i="11" s="1"/>
  <c r="M23" i="11"/>
  <c r="N23" i="11" s="1"/>
  <c r="N19" i="11"/>
  <c r="D51" i="11" l="1"/>
  <c r="G51" i="11"/>
  <c r="J51" i="11"/>
  <c r="L16" i="11"/>
  <c r="N16" i="11" s="1"/>
  <c r="D16" i="11" l="1"/>
  <c r="G16" i="11"/>
  <c r="J16" i="11"/>
  <c r="D48" i="11"/>
  <c r="G48" i="11"/>
  <c r="J48" i="11"/>
  <c r="D44" i="11" l="1"/>
  <c r="G44" i="11"/>
  <c r="J44" i="11"/>
  <c r="D45" i="11"/>
  <c r="G45" i="11"/>
  <c r="J45" i="11"/>
  <c r="D46" i="11"/>
  <c r="G46" i="11"/>
  <c r="J46" i="11"/>
  <c r="D47" i="11"/>
  <c r="G47" i="11"/>
  <c r="J47" i="11"/>
  <c r="D17" i="11"/>
  <c r="D18" i="11"/>
  <c r="D19" i="11"/>
  <c r="D23" i="11"/>
  <c r="G17" i="11"/>
  <c r="G18" i="11"/>
  <c r="G19" i="11"/>
  <c r="G23" i="11"/>
  <c r="J17" i="11"/>
  <c r="J18" i="11"/>
  <c r="J19" i="11"/>
  <c r="J23" i="11"/>
  <c r="J24" i="11"/>
  <c r="D30" i="11"/>
  <c r="D40" i="11"/>
  <c r="D41" i="11"/>
  <c r="D42" i="11"/>
  <c r="G30" i="11"/>
  <c r="G40" i="11"/>
  <c r="G41" i="11"/>
  <c r="G42" i="11"/>
  <c r="J30" i="11"/>
  <c r="J40" i="11"/>
  <c r="J41" i="11"/>
  <c r="J42" i="11"/>
  <c r="D43" i="11"/>
  <c r="G43" i="11"/>
  <c r="J43" i="11"/>
  <c r="M15" i="11" l="1"/>
  <c r="M14" i="11"/>
  <c r="M7" i="11"/>
  <c r="L15" i="11"/>
  <c r="N15" i="11" s="1"/>
  <c r="L14" i="11"/>
  <c r="L11" i="11"/>
  <c r="L10" i="11"/>
  <c r="L9" i="11"/>
  <c r="N9" i="11" s="1"/>
  <c r="L8" i="11"/>
  <c r="M11" i="11"/>
  <c r="M10" i="11"/>
  <c r="M8" i="11"/>
  <c r="M9" i="11"/>
  <c r="J11" i="11"/>
  <c r="J10" i="11"/>
  <c r="L7" i="11"/>
  <c r="L6" i="11"/>
  <c r="M6" i="11"/>
  <c r="G8" i="11"/>
  <c r="G9" i="11"/>
  <c r="G10" i="11"/>
  <c r="N7" i="11" l="1"/>
  <c r="N10" i="11"/>
  <c r="N11" i="11"/>
  <c r="N14" i="11"/>
  <c r="N6" i="11"/>
  <c r="O34" i="11" s="1"/>
  <c r="N8" i="11"/>
  <c r="G7" i="11"/>
  <c r="O35" i="11" l="1"/>
  <c r="O36" i="11"/>
  <c r="O37" i="11"/>
  <c r="O20" i="11"/>
  <c r="O21" i="11"/>
  <c r="O22" i="11"/>
  <c r="J6" i="11"/>
  <c r="J7" i="11"/>
  <c r="J8" i="11"/>
  <c r="J9" i="11"/>
  <c r="J12" i="11"/>
  <c r="J13" i="11"/>
  <c r="J14" i="11"/>
  <c r="J15" i="11"/>
  <c r="D8" i="11"/>
  <c r="D9" i="11"/>
  <c r="D10" i="11"/>
  <c r="D11" i="11"/>
  <c r="G11" i="11"/>
  <c r="D13" i="11"/>
  <c r="G13" i="11"/>
  <c r="D14" i="11"/>
  <c r="G14" i="11"/>
  <c r="D12" i="11"/>
  <c r="G12" i="11"/>
  <c r="D15" i="11"/>
  <c r="G15" i="11"/>
  <c r="D6" i="11" l="1"/>
  <c r="G6" i="11"/>
  <c r="D7" i="11"/>
  <c r="O50" i="11" l="1"/>
  <c r="O49" i="11"/>
  <c r="O38" i="11"/>
  <c r="O33" i="11"/>
  <c r="O31" i="11"/>
  <c r="O32" i="11"/>
  <c r="O26" i="11"/>
  <c r="O39" i="11"/>
  <c r="O28" i="11"/>
  <c r="O27" i="11"/>
  <c r="O29" i="11"/>
  <c r="O25" i="11"/>
  <c r="O51" i="11"/>
  <c r="O48" i="11"/>
  <c r="O16" i="11"/>
  <c r="O45" i="11"/>
  <c r="O46" i="11"/>
  <c r="O47" i="11"/>
  <c r="O44" i="11"/>
  <c r="O24" i="11"/>
  <c r="O23" i="11"/>
  <c r="O17" i="11"/>
  <c r="O19" i="11"/>
  <c r="O18" i="11"/>
  <c r="O40" i="11"/>
  <c r="O42" i="11"/>
  <c r="O41" i="11"/>
  <c r="O30" i="11"/>
  <c r="O43" i="11"/>
  <c r="B2" i="12"/>
  <c r="O6" i="11" l="1"/>
  <c r="O10" i="11"/>
  <c r="O11" i="11"/>
  <c r="O9" i="11"/>
  <c r="O8" i="11"/>
  <c r="O13" i="11"/>
  <c r="O14" i="11"/>
  <c r="O12" i="11"/>
  <c r="O15" i="11"/>
  <c r="O7" i="11"/>
  <c r="N4" i="11"/>
  <c r="N2" i="11" l="1"/>
</calcChain>
</file>

<file path=xl/sharedStrings.xml><?xml version="1.0" encoding="utf-8"?>
<sst xmlns="http://schemas.openxmlformats.org/spreadsheetml/2006/main" count="366" uniqueCount="108">
  <si>
    <t>Actividad</t>
  </si>
  <si>
    <t>N</t>
  </si>
  <si>
    <t>Presupuesto</t>
  </si>
  <si>
    <t>Capítulo</t>
  </si>
  <si>
    <t>Total</t>
  </si>
  <si>
    <t xml:space="preserve">Total </t>
  </si>
  <si>
    <t>Subcapítulo</t>
  </si>
  <si>
    <t>S</t>
  </si>
  <si>
    <t>A</t>
  </si>
  <si>
    <t>und</t>
  </si>
  <si>
    <t>Cantidad</t>
  </si>
  <si>
    <t>Unitario</t>
  </si>
  <si>
    <t>m2</t>
  </si>
  <si>
    <t>Presupuesto (por capítulo)</t>
  </si>
  <si>
    <t>área</t>
  </si>
  <si>
    <t>valor/m2</t>
  </si>
  <si>
    <t>% Total</t>
  </si>
  <si>
    <t>Subcap</t>
  </si>
  <si>
    <t>Act</t>
  </si>
  <si>
    <t xml:space="preserve"> </t>
  </si>
  <si>
    <t>HIC GENERAL- Urbanismo</t>
  </si>
  <si>
    <t xml:space="preserve">TC Suministro, transporte, aplicación y compactación de mezcla asfáltica tipo mdc-10. Sello </t>
  </si>
  <si>
    <t>Recuperación Malla Vial Asfalto.</t>
  </si>
  <si>
    <t>TC Imprimación con emulsión rompe pavimento CCR-1</t>
  </si>
  <si>
    <t>Suma de  % Total</t>
  </si>
  <si>
    <t>un</t>
  </si>
  <si>
    <t>TC Rejilla Para Sumidero en HF de 100x50x7 Cm</t>
  </si>
  <si>
    <t xml:space="preserve">TC Instalación y Transporte de la rejilla </t>
  </si>
  <si>
    <t>Señalización Horizontal</t>
  </si>
  <si>
    <t>Materiales para Pintura ( Brochas, Rodillos, Lijas, Tiner )</t>
  </si>
  <si>
    <t>Zona A Señalización Vial</t>
  </si>
  <si>
    <t>TC Pintura de muro perimetral Amarillo - Negro 30cm</t>
  </si>
  <si>
    <t>Andenes</t>
  </si>
  <si>
    <t>Sardineles</t>
  </si>
  <si>
    <t>Sumidero / Cajilla / Concreto</t>
  </si>
  <si>
    <t>Juntas</t>
  </si>
  <si>
    <t>Junta Especial</t>
  </si>
  <si>
    <t>Laboratorios</t>
  </si>
  <si>
    <t>Densidades</t>
  </si>
  <si>
    <t>Pavimentos de Concreto.</t>
  </si>
  <si>
    <t>Recuperación de la Malla Vial ( Concreto)</t>
  </si>
  <si>
    <t>Zona B Malla Vial (Concreto)</t>
  </si>
  <si>
    <t>Zona B Pasamanos (Reparación de la Estructura Metálica)</t>
  </si>
  <si>
    <t>Total Recuperación Malla Vial Asfalto.</t>
  </si>
  <si>
    <t>Gb</t>
  </si>
  <si>
    <t xml:space="preserve">Galón </t>
  </si>
  <si>
    <t>ml</t>
  </si>
  <si>
    <t>m3</t>
  </si>
  <si>
    <t>Total Zona A Señalización Vial</t>
  </si>
  <si>
    <t>Total Zona B Pasamanos (Reparación de la Estructura Metálica)</t>
  </si>
  <si>
    <t>TC Pintura de flechas sencillas, Color Blanco/ Pintura Alto Tráfico.</t>
  </si>
  <si>
    <t>TC Pintura de flecha doble(Indica giro a la derecha), Color Blanco/ Pintura Alto Tráfico.</t>
  </si>
  <si>
    <t>TC Pintura de señal de Prohibido Parquear</t>
  </si>
  <si>
    <t>Total Zona B Malla Vial (Concreto)</t>
  </si>
  <si>
    <t>Zona B Señalización Vial</t>
  </si>
  <si>
    <t>Total Zona B Señalización Vial</t>
  </si>
  <si>
    <t>Materiales para realizar la limpieza de pasamanos ( Jabón, Trapos, Escoba, Baldes, Tiner)</t>
  </si>
  <si>
    <t>TC Pintura de líneas de borde de señalización horizontal , Color Blanco/ Pintura Alto Tráfico 10cm</t>
  </si>
  <si>
    <t xml:space="preserve">TC Pintura  de señalización en franja de bandas longitudinales tipo  "Piano". (Amarillo-Negro)  10cm        </t>
  </si>
  <si>
    <t>Ménsula</t>
  </si>
  <si>
    <t>Impermeabilización</t>
  </si>
  <si>
    <t>Cap.</t>
  </si>
  <si>
    <t>Zona A Pasamanos ( Limpieza)</t>
  </si>
  <si>
    <t>Zona B Pasamanos ( Limpieza)</t>
  </si>
  <si>
    <t>Total Zona A Pasamanos ( Limpieza)</t>
  </si>
  <si>
    <t>Total Zona B Pasamanos ( Limpieza)</t>
  </si>
  <si>
    <t>Presupuesto (por subcapítulo)</t>
  </si>
  <si>
    <t xml:space="preserve">Recuperación Sendero Peatonal </t>
  </si>
  <si>
    <t>Zona A Sendero Peatonal (Pintura Concreto)</t>
  </si>
  <si>
    <t>TC Restauración sendero peatonal Incluye Raspado, pintura de exterior , Color Gris Basalto.</t>
  </si>
  <si>
    <t>TC Pintura de líneas discontinuas de señalización (3 m longitud * 0.10 m) Color Blanco/ Pintura Alto Tráfico.</t>
  </si>
  <si>
    <t>Total Zona A Sendero Peatonal (Pintura Concreto)</t>
  </si>
  <si>
    <t>Reparación de la estructura metálica de  pasamanos.</t>
  </si>
  <si>
    <t>Zona C (Asfalto)</t>
  </si>
  <si>
    <t>Total Zona C (Asfalto)</t>
  </si>
  <si>
    <t>Zona A1 (Asfalto)</t>
  </si>
  <si>
    <t>Zona A2 (Asfalto)</t>
  </si>
  <si>
    <t>Zona A3 (Asfalto)</t>
  </si>
  <si>
    <t>Zona A4(Asfalto)</t>
  </si>
  <si>
    <t>Zona A5 (Asfalto)</t>
  </si>
  <si>
    <t>Total Zona A1 (Asfalto)</t>
  </si>
  <si>
    <t>Total Zona A2 (Asfalto)</t>
  </si>
  <si>
    <t>Total Zona A3 (Asfalto)</t>
  </si>
  <si>
    <t>Total Zona A4(Asfalto)</t>
  </si>
  <si>
    <t>Total Zona A5 (Asfalto)</t>
  </si>
  <si>
    <t>Zona A  Pasamanos (Pintura)</t>
  </si>
  <si>
    <t>Zona A.1 Pasamanos (Pintura)</t>
  </si>
  <si>
    <t>Zona B Pasamanos (Pintura)</t>
  </si>
  <si>
    <t>Total Zona A  Pasamanos (Pintura)</t>
  </si>
  <si>
    <t>Total Zona A.1 Pasamanos (Pintura)</t>
  </si>
  <si>
    <t>Total Zona B Pasamanos (Pintura)</t>
  </si>
  <si>
    <t>Zona A.1 Pasamanos (Limpieza)</t>
  </si>
  <si>
    <t xml:space="preserve">Pintura Amarilla Doméstica </t>
  </si>
  <si>
    <t xml:space="preserve">Pintura amarilla Doméstica </t>
  </si>
  <si>
    <t>Total Zona A.1 Pasamanos (Limpieza)</t>
  </si>
  <si>
    <t>Zona B.1 Pasamanos (Reparación de la Estructura Metálica)</t>
  </si>
  <si>
    <t>Zona B.1 Pasamanos ( Limpieza)</t>
  </si>
  <si>
    <t>Zona B.1 Pasamanos (Pintura)</t>
  </si>
  <si>
    <t>Total Zona B.1 Pasamanos (Reparación de la Estructura Metálica)</t>
  </si>
  <si>
    <t>Total Zona B.1 Pasamanos ( Limpieza)</t>
  </si>
  <si>
    <t>Total Zona B.1 Pasamanos (Pintura)</t>
  </si>
  <si>
    <t>Zona A Señalización Vial (Muro)</t>
  </si>
  <si>
    <t>Total Zona A Señalización Vial (Muro)</t>
  </si>
  <si>
    <t>Restauración de Pasamanos</t>
  </si>
  <si>
    <t>Zona B.1 Pasamanos (Limpieza)</t>
  </si>
  <si>
    <t>Zona B Pasamanos (Limpieza)</t>
  </si>
  <si>
    <t>Zona A Pasamanos (Limpieza)</t>
  </si>
  <si>
    <t>Zona A4 (Asfalto)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</si>
</sst>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#,##0.0,,;\(#,##0.0,,\);\-"/>
    <numFmt numFmtId="165" formatCode="00"/>
    <numFmt numFmtId="166" formatCode="00.00"/>
    <numFmt numFmtId="167" formatCode="_(* #,##0.0_);_(* \(#,##0.0\);_(* &quot;-&quot;_);_(@_)"/>
    <numFmt numFmtId="168" formatCode="&quot;$&quot;\ #,##0.00"/>
  </numFmts>
  <fonts count="15">
    <font>
      <sz val="10"/>
      <color theme="1"/>
      <name val="Segoe UI"/>
      <family val="2"/>
    </font>
    <font>
      <sz val="10"/>
      <color theme="1"/>
      <name val="Segoe UI"/>
      <family val="2"/>
    </font>
    <font>
      <sz val="14"/>
      <color theme="1"/>
      <name val="Segoe UI Light"/>
      <family val="2"/>
    </font>
    <font>
      <sz val="10"/>
      <color theme="1"/>
      <name val="Segoe UI "/>
    </font>
    <font>
      <i/>
      <sz val="10"/>
      <color rgb="FF0070C0"/>
      <name val="Segoe UI "/>
    </font>
    <font>
      <sz val="8"/>
      <name val="Segoe UI"/>
      <family val="2"/>
    </font>
    <font>
      <b/>
      <sz val="10"/>
      <color theme="1"/>
      <name val="Segoe UI"/>
      <family val="2"/>
    </font>
    <font>
      <b/>
      <sz val="10"/>
      <color theme="1"/>
      <name val="Segoe UI "/>
    </font>
    <font>
      <sz val="8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Segoe UI "/>
    </font>
    <font>
      <sz val="11"/>
      <color theme="1"/>
      <name val="Segoe UI Light"/>
      <family val="2"/>
    </font>
    <font>
      <i/>
      <sz val="11"/>
      <color rgb="FF0070C0"/>
      <name val="Segoe UI "/>
    </font>
    <font>
      <b/>
      <sz val="11"/>
      <color theme="1"/>
      <name val="Segoe UI"/>
      <family val="2"/>
    </font>
    <font>
      <b/>
      <sz val="11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57">
    <xf numFmtId="0" fontId="0" fillId="0" borderId="0" xfId="0"/>
    <xf numFmtId="41" fontId="0" fillId="0" borderId="0" xfId="1" applyFont="1"/>
    <xf numFmtId="0" fontId="2" fillId="0" borderId="0" xfId="0" applyFont="1"/>
    <xf numFmtId="0" fontId="3" fillId="0" borderId="0" xfId="0" applyFont="1"/>
    <xf numFmtId="41" fontId="3" fillId="0" borderId="0" xfId="1" applyFont="1"/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pivotButton="1"/>
    <xf numFmtId="0" fontId="0" fillId="0" borderId="0" xfId="0" applyAlignment="1">
      <alignment horizontal="center"/>
    </xf>
    <xf numFmtId="0" fontId="0" fillId="0" borderId="0" xfId="0" applyAlignment="1">
      <alignment horizontal="right" indent="1"/>
    </xf>
    <xf numFmtId="41" fontId="0" fillId="0" borderId="0" xfId="1" applyFont="1" applyAlignment="1">
      <alignment horizontal="right" indent="1"/>
    </xf>
    <xf numFmtId="41" fontId="3" fillId="0" borderId="0" xfId="1" applyFont="1" applyAlignment="1">
      <alignment horizontal="right" indent="1"/>
    </xf>
    <xf numFmtId="41" fontId="6" fillId="0" borderId="0" xfId="1" applyFont="1"/>
    <xf numFmtId="165" fontId="0" fillId="0" borderId="0" xfId="0" applyNumberFormat="1"/>
    <xf numFmtId="166" fontId="0" fillId="0" borderId="0" xfId="0" applyNumberFormat="1"/>
    <xf numFmtId="167" fontId="0" fillId="0" borderId="0" xfId="1" applyNumberFormat="1" applyFont="1"/>
    <xf numFmtId="167" fontId="8" fillId="0" borderId="0" xfId="1" applyNumberFormat="1" applyFont="1"/>
    <xf numFmtId="167" fontId="6" fillId="0" borderId="0" xfId="1" applyNumberFormat="1" applyFont="1"/>
    <xf numFmtId="167" fontId="3" fillId="0" borderId="0" xfId="1" applyNumberFormat="1" applyFont="1"/>
    <xf numFmtId="167" fontId="7" fillId="0" borderId="0" xfId="1" applyNumberFormat="1" applyFont="1"/>
    <xf numFmtId="167" fontId="0" fillId="0" borderId="0" xfId="1" applyNumberFormat="1" applyFont="1" applyAlignment="1">
      <alignment horizontal="right"/>
    </xf>
    <xf numFmtId="164" fontId="0" fillId="0" borderId="0" xfId="0" applyNumberFormat="1"/>
    <xf numFmtId="41" fontId="0" fillId="0" borderId="0" xfId="1" applyFont="1" applyAlignment="1"/>
    <xf numFmtId="0" fontId="0" fillId="3" borderId="0" xfId="0" applyFill="1" applyAlignment="1">
      <alignment horizontal="center"/>
    </xf>
    <xf numFmtId="167" fontId="0" fillId="3" borderId="0" xfId="1" applyNumberFormat="1" applyFont="1" applyFill="1"/>
    <xf numFmtId="0" fontId="0" fillId="0" borderId="0" xfId="0" applyAlignment="1">
      <alignment wrapText="1"/>
    </xf>
    <xf numFmtId="168" fontId="0" fillId="0" borderId="0" xfId="0" applyNumberFormat="1"/>
    <xf numFmtId="0" fontId="0" fillId="2" borderId="0" xfId="0" applyFill="1"/>
    <xf numFmtId="0" fontId="6" fillId="0" borderId="0" xfId="0" applyFont="1"/>
    <xf numFmtId="0" fontId="0" fillId="3" borderId="0" xfId="0" applyFill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right" wrapText="1"/>
    </xf>
    <xf numFmtId="0" fontId="10" fillId="0" borderId="0" xfId="0" applyFont="1"/>
    <xf numFmtId="0" fontId="11" fillId="0" borderId="0" xfId="0" applyFont="1"/>
    <xf numFmtId="41" fontId="9" fillId="0" borderId="0" xfId="1" applyFont="1" applyAlignment="1">
      <alignment horizontal="right" wrapText="1"/>
    </xf>
    <xf numFmtId="0" fontId="12" fillId="0" borderId="0" xfId="0" applyFont="1"/>
    <xf numFmtId="0" fontId="10" fillId="0" borderId="0" xfId="0" applyFont="1" applyAlignment="1">
      <alignment wrapText="1"/>
    </xf>
    <xf numFmtId="41" fontId="10" fillId="0" borderId="0" xfId="1" applyFont="1" applyAlignment="1">
      <alignment horizontal="right" wrapText="1"/>
    </xf>
    <xf numFmtId="0" fontId="9" fillId="0" borderId="0" xfId="0" pivotButton="1" applyFont="1" applyAlignment="1">
      <alignment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vertical="top" wrapText="1"/>
    </xf>
    <xf numFmtId="164" fontId="9" fillId="0" borderId="0" xfId="0" applyNumberFormat="1" applyFont="1" applyAlignment="1">
      <alignment vertical="top"/>
    </xf>
    <xf numFmtId="0" fontId="13" fillId="2" borderId="0" xfId="0" applyFont="1" applyFill="1" applyAlignment="1">
      <alignment vertical="top"/>
    </xf>
    <xf numFmtId="0" fontId="13" fillId="2" borderId="0" xfId="0" applyFont="1" applyFill="1" applyAlignment="1">
      <alignment vertical="top" wrapText="1"/>
    </xf>
    <xf numFmtId="164" fontId="13" fillId="2" borderId="0" xfId="0" applyNumberFormat="1" applyFont="1" applyFill="1" applyAlignment="1">
      <alignment vertical="top"/>
    </xf>
    <xf numFmtId="0" fontId="9" fillId="4" borderId="0" xfId="0" applyFont="1" applyFill="1" applyAlignment="1">
      <alignment vertical="top" wrapText="1"/>
    </xf>
    <xf numFmtId="164" fontId="9" fillId="4" borderId="0" xfId="0" applyNumberFormat="1" applyFont="1" applyFill="1" applyAlignment="1">
      <alignment vertical="top"/>
    </xf>
    <xf numFmtId="0" fontId="9" fillId="0" borderId="0" xfId="0" applyFont="1" applyAlignment="1">
      <alignment horizontal="right" vertical="top" wrapText="1"/>
    </xf>
    <xf numFmtId="0" fontId="14" fillId="3" borderId="0" xfId="0" applyFont="1" applyFill="1" applyAlignment="1">
      <alignment horizontal="left"/>
    </xf>
    <xf numFmtId="0" fontId="9" fillId="0" borderId="0" xfId="0" applyFont="1" applyAlignment="1"/>
    <xf numFmtId="0" fontId="13" fillId="5" borderId="0" xfId="0" applyFont="1" applyFill="1" applyAlignment="1">
      <alignment vertical="top"/>
    </xf>
    <xf numFmtId="0" fontId="13" fillId="5" borderId="0" xfId="0" applyFont="1" applyFill="1" applyAlignment="1">
      <alignment vertical="top" wrapText="1"/>
    </xf>
    <xf numFmtId="164" fontId="13" fillId="5" borderId="0" xfId="0" applyNumberFormat="1" applyFont="1" applyFill="1" applyAlignment="1">
      <alignment vertical="top"/>
    </xf>
    <xf numFmtId="164" fontId="14" fillId="3" borderId="0" xfId="0" applyNumberFormat="1" applyFont="1" applyFill="1" applyAlignment="1">
      <alignment vertical="top"/>
    </xf>
    <xf numFmtId="168" fontId="9" fillId="0" borderId="0" xfId="0" applyNumberFormat="1" applyFont="1" applyAlignment="1"/>
  </cellXfs>
  <cellStyles count="2">
    <cellStyle name="Millares [0]" xfId="1" builtinId="6"/>
    <cellStyle name="Normal" xfId="0" builtinId="0"/>
  </cellStyles>
  <dxfs count="673"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alignment wrapText="1"/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alignment horizontal="right" indent="1"/>
    </dxf>
    <dxf>
      <alignment horizontal="right" indent="1"/>
    </dxf>
    <dxf>
      <alignment wrapText="1" indent="0"/>
    </dxf>
    <dxf>
      <alignment wrapText="0" indent="0"/>
    </dxf>
    <dxf>
      <alignment wrapText="0" indent="0"/>
    </dxf>
    <dxf>
      <alignment wrapText="0" indent="0"/>
    </dxf>
    <dxf>
      <alignment wrapText="0" indent="0"/>
    </dxf>
    <dxf>
      <alignment wrapText="0" indent="0"/>
    </dxf>
    <dxf>
      <alignment wrapText="0" indent="0"/>
    </dxf>
    <dxf>
      <alignment wrapText="0" indent="0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b/>
      </font>
    </dxf>
    <dxf>
      <fill>
        <patternFill patternType="solid">
          <bgColor theme="0" tint="-4.9989318521683403E-2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ont>
        <color theme="0"/>
      </font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alignment wrapText="1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alignment wrapText="1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ont>
        <b/>
      </font>
    </dxf>
    <dxf>
      <font>
        <color theme="0"/>
      </font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</dxf>
    <dxf>
      <font>
        <color auto="1"/>
      </font>
    </dxf>
    <dxf>
      <fill>
        <patternFill>
          <bgColor theme="0" tint="-0.14999847407452621"/>
        </patternFill>
      </fill>
    </dxf>
    <dxf>
      <font>
        <sz val="11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sz val="11"/>
        <color auto="1"/>
      </font>
    </dxf>
    <dxf>
      <font>
        <b/>
        <sz val="11"/>
        <color auto="1"/>
      </font>
    </dxf>
    <dxf>
      <font>
        <b/>
        <sz val="11"/>
        <color auto="1"/>
      </font>
    </dxf>
    <dxf>
      <font>
        <b/>
        <sz val="11"/>
        <color auto="1"/>
      </font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ont>
        <b/>
      </font>
    </dxf>
    <dxf>
      <alignment wrapText="1"/>
    </dxf>
    <dxf>
      <alignment horizontal="center"/>
    </dxf>
    <dxf>
      <alignment wrapText="1"/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alignment vertical="center"/>
    </dxf>
    <dxf>
      <alignment horizontal="center"/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alignment vertical="bottom"/>
    </dxf>
    <dxf>
      <alignment vertical="bottom"/>
    </dxf>
    <dxf>
      <alignment vertical="bottom"/>
    </dxf>
    <dxf>
      <alignment vertical="bottom"/>
    </dxf>
    <dxf>
      <alignment vertical="bottom"/>
    </dxf>
    <dxf>
      <alignment vertical="bottom"/>
    </dxf>
    <dxf>
      <alignment vertical="bottom"/>
    </dxf>
    <dxf>
      <alignment vertical="bottom"/>
    </dxf>
    <dxf>
      <alignment vertical="bottom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0"/>
    </dxf>
    <dxf>
      <alignment wrapText="1"/>
    </dxf>
    <dxf>
      <alignment wrapText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alignment wrapText="0"/>
    </dxf>
    <dxf>
      <alignment wrapText="0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8"/>
      </font>
    </dxf>
    <dxf>
      <font>
        <sz val="11"/>
      </font>
    </dxf>
    <dxf>
      <font>
        <sz val="18"/>
      </font>
    </dxf>
    <dxf>
      <font>
        <sz val="11"/>
      </font>
    </dxf>
    <dxf>
      <font>
        <sz val="18"/>
      </font>
    </dxf>
    <dxf>
      <font>
        <sz val="11"/>
      </font>
    </dxf>
    <dxf>
      <font>
        <sz val="11"/>
      </font>
    </dxf>
    <dxf>
      <alignment wrapText="0"/>
    </dxf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1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right" indent="1"/>
    </dxf>
    <dxf>
      <alignment horizontal="right" indent="1"/>
    </dxf>
    <dxf>
      <alignment wrapText="1" indent="0"/>
    </dxf>
    <dxf>
      <alignment wrapText="0" indent="0"/>
    </dxf>
    <dxf>
      <alignment wrapText="0" indent="0"/>
    </dxf>
    <dxf>
      <alignment wrapText="0" indent="0"/>
    </dxf>
    <dxf>
      <alignment wrapText="0" indent="0"/>
    </dxf>
    <dxf>
      <alignment wrapText="0" indent="0"/>
    </dxf>
    <dxf>
      <alignment wrapText="0" indent="0"/>
    </dxf>
    <dxf>
      <alignment wrapText="0" indent="0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b/>
      </font>
    </dxf>
    <dxf>
      <fill>
        <patternFill patternType="solid">
          <bgColor theme="0" tint="-4.9989318521683403E-2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ont>
        <color theme="0"/>
      </font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alignment wrapText="1"/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alignment wrapText="1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ont>
        <b/>
      </font>
    </dxf>
    <dxf>
      <font>
        <color theme="0"/>
      </font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</dxf>
    <dxf>
      <font>
        <color auto="1"/>
      </font>
    </dxf>
    <dxf>
      <fill>
        <patternFill>
          <bgColor theme="0" tint="-0.14999847407452621"/>
        </patternFill>
      </fill>
    </dxf>
    <dxf>
      <font>
        <sz val="11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sz val="11"/>
        <color auto="1"/>
      </font>
    </dxf>
    <dxf>
      <font>
        <b/>
        <sz val="11"/>
        <color auto="1"/>
      </font>
    </dxf>
    <dxf>
      <font>
        <b/>
        <sz val="11"/>
        <color auto="1"/>
      </font>
    </dxf>
    <dxf>
      <font>
        <b/>
        <sz val="11"/>
        <color auto="1"/>
      </font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ont>
        <b/>
      </font>
    </dxf>
    <dxf>
      <alignment wrapText="1"/>
    </dxf>
    <dxf>
      <alignment horizontal="center"/>
    </dxf>
    <dxf>
      <alignment wrapText="1"/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alignment vertical="center"/>
    </dxf>
    <dxf>
      <alignment horizontal="center"/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alignment vertical="bottom"/>
    </dxf>
    <dxf>
      <alignment vertical="bottom"/>
    </dxf>
    <dxf>
      <alignment vertical="bottom"/>
    </dxf>
    <dxf>
      <alignment vertical="bottom"/>
    </dxf>
    <dxf>
      <alignment vertical="bottom"/>
    </dxf>
    <dxf>
      <alignment vertical="bottom"/>
    </dxf>
    <dxf>
      <alignment vertical="bottom"/>
    </dxf>
    <dxf>
      <alignment vertical="bottom"/>
    </dxf>
    <dxf>
      <alignment vertical="bottom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0"/>
    </dxf>
    <dxf>
      <alignment wrapText="1"/>
    </dxf>
    <dxf>
      <alignment wrapText="0"/>
    </dxf>
    <dxf>
      <alignment wrapText="1"/>
    </dxf>
    <dxf>
      <font>
        <b/>
      </font>
    </dxf>
    <dxf>
      <alignment horizontal="right" indent="1"/>
    </dxf>
    <dxf>
      <alignment horizontal="right" indent="1"/>
    </dxf>
    <dxf>
      <font>
        <b/>
      </font>
    </dxf>
    <dxf>
      <alignment horizontal="right" indent="1"/>
    </dxf>
    <dxf>
      <alignment horizontal="right" indent="1"/>
    </dxf>
    <dxf>
      <alignment wrapText="0"/>
    </dxf>
    <dxf>
      <alignment wrapText="1"/>
    </dxf>
    <dxf>
      <alignment wrapText="0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vertical="bottom"/>
    </dxf>
    <dxf>
      <alignment vertical="bottom"/>
    </dxf>
    <dxf>
      <alignment vertical="bottom"/>
    </dxf>
    <dxf>
      <alignment vertical="bottom"/>
    </dxf>
    <dxf>
      <alignment vertical="bottom"/>
    </dxf>
    <dxf>
      <alignment vertical="bottom"/>
    </dxf>
    <dxf>
      <alignment vertical="bottom"/>
    </dxf>
    <dxf>
      <alignment vertical="bottom"/>
    </dxf>
    <dxf>
      <alignment vertical="bottom"/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alignment horizontal="center"/>
    </dxf>
    <dxf>
      <alignment vertical="center"/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/>
    </dxf>
    <dxf>
      <alignment horizontal="center"/>
    </dxf>
    <dxf>
      <alignment wrapText="1"/>
    </dxf>
    <dxf>
      <font>
        <b/>
      </font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0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font>
        <b/>
        <sz val="11"/>
        <color auto="1"/>
      </font>
    </dxf>
    <dxf>
      <font>
        <b/>
        <sz val="11"/>
        <color auto="1"/>
      </font>
    </dxf>
    <dxf>
      <font>
        <b/>
        <sz val="11"/>
        <color auto="1"/>
      </font>
    </dxf>
    <dxf>
      <font>
        <b/>
        <sz val="11"/>
        <color auto="1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sz val="11"/>
      </font>
    </dxf>
    <dxf>
      <fill>
        <patternFill>
          <bgColor theme="0" tint="-0.14999847407452621"/>
        </patternFill>
      </fill>
    </dxf>
    <dxf>
      <font>
        <color auto="1"/>
      </font>
    </dxf>
    <dxf>
      <font>
        <color auto="1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alignment wrapText="1"/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alignment wrapText="1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0" tint="-4.9989318521683403E-2"/>
        </patternFill>
      </fill>
    </dxf>
    <dxf>
      <font>
        <b/>
      </font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0" indent="0"/>
    </dxf>
    <dxf>
      <alignment wrapText="0" indent="0"/>
    </dxf>
    <dxf>
      <alignment wrapText="0" indent="0"/>
    </dxf>
    <dxf>
      <alignment wrapText="0" indent="0"/>
    </dxf>
    <dxf>
      <alignment wrapText="0" indent="0"/>
    </dxf>
    <dxf>
      <alignment wrapText="0" indent="0"/>
    </dxf>
    <dxf>
      <alignment wrapText="0" indent="0"/>
    </dxf>
    <dxf>
      <alignment wrapText="1" indent="0"/>
    </dxf>
    <dxf>
      <alignment horizontal="right" indent="1"/>
    </dxf>
    <dxf>
      <alignment horizontal="right" indent="1"/>
    </dxf>
    <dxf>
      <numFmt numFmtId="167" formatCode="_(* #,##0.0_);_(* \(#,##0.0\);_(* &quot;-&quot;_);_(@_)"/>
    </dxf>
    <dxf>
      <numFmt numFmtId="167" formatCode="_(* #,##0.0_);_(* \(#,##0.0\);_(* &quot;-&quot;_);_(@_)"/>
    </dxf>
    <dxf>
      <numFmt numFmtId="167" formatCode="_(* #,##0.0_);_(* \(#,##0.0\);_(* &quot;-&quot;_);_(@_)"/>
    </dxf>
    <dxf>
      <numFmt numFmtId="167" formatCode="_(* #,##0.0_);_(* \(#,##0.0\);_(* &quot;-&quot;_);_(@_)"/>
    </dxf>
    <dxf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4.9989318521683403E-2"/>
        </patternFill>
      </fill>
    </dxf>
    <dxf>
      <numFmt numFmtId="0" formatCode="General"/>
      <fill>
        <patternFill patternType="solid">
          <fgColor indexed="64"/>
          <bgColor theme="0" tint="-4.9989318521683403E-2"/>
        </patternFill>
      </fill>
    </dxf>
    <dxf>
      <numFmt numFmtId="166" formatCode="00.00"/>
    </dxf>
    <dxf>
      <numFmt numFmtId="0" formatCode="General"/>
      <fill>
        <patternFill patternType="solid">
          <fgColor indexed="64"/>
          <bgColor theme="0" tint="-4.9989318521683403E-2"/>
        </patternFill>
      </fill>
      <alignment horizontal="general" vertical="bottom" textRotation="0" wrapText="0" indent="0" justifyLastLine="0" shrinkToFit="0" readingOrder="0"/>
    </dxf>
    <dxf>
      <numFmt numFmtId="165" formatCode="00"/>
    </dxf>
    <dxf>
      <font>
        <color theme="5" tint="-0.24994659260841701"/>
      </font>
    </dxf>
    <dxf>
      <font>
        <b/>
        <i val="0"/>
        <color rgb="FF0070C0"/>
      </font>
      <fill>
        <patternFill>
          <bgColor theme="0" tint="-4.9989318521683403E-2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/>
        <i val="0"/>
        <color rgb="FF0070C0"/>
      </font>
      <fill>
        <patternFill>
          <bgColor theme="0" tint="-4.9989318521683403E-2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/>
        <i val="0"/>
        <color rgb="FF0070C0"/>
      </font>
      <fill>
        <patternFill>
          <bgColor theme="0" tint="-4.9989318521683403E-2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color auto="1"/>
      </font>
      <fill>
        <patternFill>
          <bgColor theme="0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</dxfs>
  <tableStyles count="4" defaultTableStyle="TableStyleMedium2" defaultPivotStyle="TablaD">
    <tableStyle name="Estilo de tabla dinámica 1" table="0" count="0" xr9:uid="{29A78531-DCE6-4F06-B3EF-F4C4EB281DB5}"/>
    <tableStyle name="Estilo de tabla dinámica 2" table="0" count="0" xr9:uid="{A64006AF-2FFC-4A03-8E0D-875B2D97CAE1}"/>
    <tableStyle name="Tabla" pivot="0" count="2" xr9:uid="{9A664F85-F1F3-4176-BD7A-E272A673E5EF}">
      <tableStyleElement type="wholeTable" dxfId="672"/>
      <tableStyleElement type="headerRow" dxfId="671"/>
    </tableStyle>
    <tableStyle name="TablaD" table="0" count="4" xr9:uid="{379C2CB1-C1BB-42A0-9FD2-38DC94F8D0E1}">
      <tableStyleElement type="wholeTable" dxfId="670"/>
      <tableStyleElement type="headerRow" dxfId="669"/>
      <tableStyleElement type="totalRow" dxfId="668"/>
      <tableStyleElement type="firstHeaderCell" dxfId="66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5798.637857060188" createdVersion="8" refreshedVersion="8" minRefreshableVersion="3" recordCount="46" xr:uid="{D09FB913-142D-4A0F-AB98-1C7FAC1D7BEF}">
  <cacheSource type="worksheet">
    <worksheetSource name="tblPpto"/>
  </cacheSource>
  <cacheFields count="15">
    <cacheField name="N" numFmtId="165">
      <sharedItems containsSemiMixedTypes="0" containsString="0" containsNumber="1" containsInteger="1" minValue="1" maxValue="23" count="23">
        <n v="1"/>
        <n v="2"/>
        <n v="3"/>
        <n v="4"/>
        <n v="5"/>
        <n v="6"/>
        <n v="7"/>
        <n v="8"/>
        <n v="9" u="1"/>
        <n v="13" u="1"/>
        <n v="14" u="1"/>
        <n v="15" u="1"/>
        <n v="16" u="1"/>
        <n v="17" u="1"/>
        <n v="18" u="1"/>
        <n v="19" u="1"/>
        <n v="20" u="1"/>
        <n v="21" u="1"/>
        <n v="22" u="1"/>
        <n v="23" u="1"/>
        <n v="10" u="1"/>
        <n v="11" u="1"/>
        <n v="12" u="1"/>
      </sharedItems>
    </cacheField>
    <cacheField name="Capítulo" numFmtId="0">
      <sharedItems containsBlank="1" count="62">
        <s v="Recuperación Malla Vial Asfalto."/>
        <s v="Recuperación Sendero Peatonal "/>
        <s v="Restauración de pasamanos"/>
        <s v="Señalización Horizontal"/>
        <s v="Recuperación de la Malla Vial ( Concreto)"/>
        <s v="Reparación de pasamanos" u="1"/>
        <s v="Pintura sendero peatonal " u="1"/>
        <s v="Limpieza de pasamanos " u="1"/>
        <s v="Pintura de pasamanos " u="1"/>
        <s v="Reparación de la Est.Metálica de pasamanos" u="1"/>
        <m u="1"/>
        <s v="Reparación de la Estructura Metálica de pasamanos" u="1"/>
        <s v="Pintura sendero peotonal " u="1"/>
        <s v="Reparación de la Estructura Metalica de pasamanos" u="1"/>
        <s v="Limpiezade pasamanos " u="1"/>
        <s v="Impermeabilizaciones" u="1"/>
        <s v="Aseo y Entrega" u="1"/>
        <s v="Red Sanitaria" u="1"/>
        <s v="Aire Acondicionado" u="1"/>
        <s v="Red Eléctrica y Subestación" u="1"/>
        <s v="Mantenimiento de  Pasamanos " u="1"/>
        <s v="Carp. Aluminio y Vidrio" u="1"/>
        <s v="Carpintería Aluminio" u="1"/>
        <s v="Carpintería Vidrio" u="1"/>
        <s v="Detección de Incendios" u="1"/>
        <s v="Comunicaciones" u="1"/>
        <s v="Suministro e instalación de rejilla metálica para sumidero" u="1"/>
        <s v="Redes Hidrosanitarias" u="1"/>
        <s v="Carpintería Madera" u="1"/>
        <s v="Recuperación de la Malla Vial." u="1"/>
        <s v="Carpintería Metálica" u="1"/>
        <s v="Recuperación de Pavimentos." u="1"/>
        <s v="Mesones WC Públicos" u="1"/>
        <s v="Gas Natural" u="1"/>
        <s v="Enchapes" u="1"/>
        <s v="Red Eléctrica y Comunicaciones" u="1"/>
        <s v="Eléctrico y Comunicaciones" u="1"/>
        <s v="AA y Ventilación Mecánica" u="1"/>
        <s v="Red Eléctrica" u="1"/>
        <s v="Obra civil" u="1"/>
        <s v="Alcantarillado" u="1"/>
        <s v="Preliminares" u="1"/>
        <s v="bbbb" u="1"/>
        <s v="Aparatos Sanitarios" u="1"/>
        <s v="Subestación" u="1"/>
        <s v="Prueba" u="1"/>
        <s v="Equipos de Bombeo" u="1"/>
        <s v="Redes Hidrosanitarias y RCI" u="1"/>
        <s v="Red de Comunicaciones" u="1"/>
        <s v="Red Hidráulica" u="1"/>
        <s v="Fachada" u="1"/>
        <s v="aaaa" u="1"/>
        <s v="Pintura" u="1"/>
        <s v="Eléctrico" u="1"/>
        <s v="Red Contra Incendio" u="1"/>
        <s v="Legalización Servicios" u="1"/>
        <s v="Rejilla metálica para sumidero" u="1"/>
        <s v="Concretos y Morteros" u="1"/>
        <s v="Drywall" u="1"/>
        <s v="Cerraduras" u="1"/>
        <s v="Mobiliario y Dotación" u="1"/>
        <s v="Planta de Tratamiento" u="1"/>
      </sharedItems>
    </cacheField>
    <cacheField name="Cap." numFmtId="0">
      <sharedItems/>
    </cacheField>
    <cacheField name="S" numFmtId="166">
      <sharedItems containsSemiMixedTypes="0" containsString="0" containsNumber="1" minValue="1.01" maxValue="8.02"/>
    </cacheField>
    <cacheField name="Subcapítulo" numFmtId="0">
      <sharedItems containsBlank="1" count="134">
        <s v="Zona A1 (Asfalto)"/>
        <s v="Zona A2 (Asfalto)"/>
        <s v="Zona A3 (Asfalto)"/>
        <s v="Zona A4(Asfalto)"/>
        <s v="Zona A5 (Asfalto)"/>
        <s v="Zona A Sendero Peatonal (Pintura Concreto)"/>
        <s v="Zona A Pasamanos ( Limpieza)"/>
        <s v="Zona A  Pasamanos (Pintura)"/>
        <s v="Zona A.1 Pasamanos (Limpieza)"/>
        <s v="Zona A.1 Pasamanos (Pintura)"/>
        <s v="Zona A Señalización Vial"/>
        <s v="Zona A Señalización Vial (Muro)"/>
        <s v="Zona B Pasamanos (Reparación de la Estructura Metálica)"/>
        <s v="Zona B Pasamanos ( Limpieza)"/>
        <s v="Zona B Pasamanos (Pintura)"/>
        <s v="Zona B.1 Pasamanos (Reparación de la Estructura Metálica)"/>
        <s v="Zona B.1 Pasamanos ( Limpieza)"/>
        <s v="Zona B.1 Pasamanos (Pintura)"/>
        <s v="Zona B Señalización Vial"/>
        <s v="Zona B Malla Vial (Concreto)"/>
        <s v="Zona C (Asfalto)"/>
        <s v="Zona A.1 Pasamanos ( Limpieza)" u="1"/>
        <s v="Zona A  Pasamanos (Pintura )" u="1"/>
        <s v="Zona B Pasamanos (Pintura )" u="1"/>
        <s v="Zona A3(Asfalto)" u="1"/>
        <s v="Zona A4 (Asfalto)" u="1"/>
        <s v="Zona A1 Asfalto" u="1"/>
        <s v="Zona A2 Asfalto" u="1"/>
        <s v="Zona A3 Asfalto" u="1"/>
        <s v="Zona A4 Asfalto" u="1"/>
        <s v="Zona A5 Asfalto" u="1"/>
        <s v="Zona C Malla Vial (Asfalto)" u="1"/>
        <s v="Zona A Sendero Peatonal (Pintura)" u="1"/>
        <m u="1"/>
        <s v="Zona A Pasamanos (Pintura y Limpieza)" u="1"/>
        <s v="Zona A  Pasamanos (Pintura y Limpieza)" u="1"/>
        <s v="Zona  B Pasamanos (Pintura y Limpieza)" u="1"/>
        <s v="Zona B Pasamanos (Pintura y Limpieza)" u="1"/>
        <s v="Zona A y B Pasamanos (Pintura y Limpieza)" u="1"/>
        <s v="   " u="1"/>
        <s v="Juntas" u="1"/>
        <s v="Cielorasos" u="1"/>
        <s v="Recuperación del pavimento deteriorado en la vía de acceso a Ruitoque Condominio y al Hospital Internacional, con mezcla asfáltica en caliente, tipo MDC-10" u="1"/>
        <s v="Energía Eléctrica" u="1"/>
        <s v="Aseo Final" u="1"/>
        <s v="Recuperación del pavimento deteriorado en la vía de acceso a Ruitoque Condominio y al Hospital Internacional, con mezcla asfáltica en caliente, tipo MDC-11" u="1"/>
        <s v="Lavamanos" u="1"/>
        <s v="Recuperación del pavimento deteriorado en la vía de acceso a Ruitoque Condominio y al Hospital Internacional, con mezcla asfáltica en caliente, tipo MDC-8" u="1"/>
        <s v="Cubierta" u="1"/>
        <s v="Laboratorio" u="1"/>
        <s v="Red Sanitaria" u="1"/>
        <s v="Fachada Flotante" u="1"/>
        <s v="Aire Acondicionado" u="1"/>
        <s v="Sistema de Fuerza" u="1"/>
        <s v="Redes de Conductos" u="1"/>
        <s v="Instalación y Transporte de la rejilla " u="1"/>
        <s v="Canalización" u="1"/>
        <s v="Bases Equipos" u="1"/>
        <s v="Montaje Equipos" u="1"/>
        <s v="Detección de Incendios" u="1"/>
        <s v="Redes Hhidráulicas" u="1"/>
        <s v="Cubierta Descolgada" u="1"/>
        <s v="mantenimiento preventivo paquetes de condensación por agua y minisplit" u="1"/>
        <s v="mantenimiento preventivo paquetes dx condensación por agua y minisplit" u="1"/>
        <s v="Comunicaciones" u="1"/>
        <s v="acometídas eléctricas de control" u="1"/>
        <s v="Red Gas Natural" u="1"/>
        <s v="Equipos" u="1"/>
        <s v="Limpiezade pasamanos " u="1"/>
        <s v="Prueba Sanitaria" u="1"/>
        <s v="Red Contra Incendios" u="1"/>
        <s v="Sistema de Voz y Datos" u="1"/>
        <s v="Puerta Vidrio" u="1"/>
        <s v="Carpintería Madera" u="1"/>
        <s v="Redes Horizontales" u="1"/>
        <s v="Recuperación del pavimento deteriorado en la vía de acceso a Ruitoque Condominio y al Hospital Internacional, con mezcla asfáltica en caliente, tipo MDC-10 " u="1"/>
        <s v="Rociadores" u="1"/>
        <s v="Equipos de Comunicaciones" u="1"/>
        <s v="Acrílicos" u="1"/>
        <s v="Tanque" u="1"/>
        <s v="Señalización Horizontal" u="1"/>
        <s v="Facchada" u="1"/>
        <s v="Puertas" u="1"/>
        <s v="Redes Verticales" u="1"/>
        <s v="Gas Natural" u="1"/>
        <s v="Protección Equipos" u="1"/>
        <s v="Espejos" u="1"/>
        <s v="Suministro de la rejilla " u="1"/>
        <s v="Enchapes" u="1"/>
        <s v="Pintura Interior" u="1"/>
        <s v="Test" u="1"/>
        <s v="Muros" u="1"/>
        <s v="Pocetas" u="1"/>
        <s v="Recuperación del pavimento deteriorado en la vía de acceso a Ruitoque Condominio y al Hospital Internacional, con mezcla asfáltica en caliente, tipo MDC-9" u="1"/>
        <s v="Sanitarios" u="1"/>
        <s v="Red Eléctrica" u="1"/>
        <s v="Pintura de pasamanos " u="1"/>
        <s v="Pintura Exterior" u="1"/>
        <s v="Alcantarillado" u="1"/>
        <s v="Puntos Sanitarios" u="1"/>
        <s v="Preliminares" u="1"/>
        <s v="Enchape Baños" u="1"/>
        <s v="Enchape Ascensores" u="1"/>
        <s v="Varios" u="1"/>
        <s v="bbbb" u="1"/>
        <s v="Reubicación de unidades paquetes de condensación por agua" u="1"/>
        <s v="Orinal" u="1"/>
        <s v="Morteros" u="1"/>
        <s v="Tableros" u="1"/>
        <s v="Ventilación Mecánica" u="1"/>
        <s v="Reparación de la estructura de pasamanos en mal estado " u="1"/>
        <s v="Subestación" u="1"/>
        <s v="Redes Eléctricas" u="1"/>
        <s v="Red de Comunicaciones" u="1"/>
        <s v="Red Hidráulica" u="1"/>
        <s v="Conductos, plenum de retorno" u="1"/>
        <s v="Pintura" u="1"/>
        <s v="Red Contra Incendio" u="1"/>
        <s v="tubería presión, condensados y accesorios red agua condensación" u="1"/>
        <s v="Rejillas y Damper" u="1"/>
        <s v="Marcos Inspecciones" u="1"/>
        <s v="Ventanas" u="1"/>
        <s v="Concretos" u="1"/>
        <s v="Iluminación" u="1"/>
        <s v="aaaaabbbb" u="1"/>
        <s v="Acueducto" u="1"/>
        <s v="Frisos y Esmaltados" u="1"/>
        <s v="Drywall" u="1"/>
        <s v="Redes Inalámbricas" u="1"/>
        <s v="Mobiliario y Dotación" u="1"/>
        <s v="Control temperatura, conexiones eléctricas de control" u="1"/>
        <s v="Cableado" u="1"/>
        <s v="Planta de Tratamiento" u="1"/>
        <s v="Otros no incluido - opcionales" u="1"/>
      </sharedItems>
    </cacheField>
    <cacheField name="Subcap" numFmtId="0">
      <sharedItems/>
    </cacheField>
    <cacheField name="A" numFmtId="0">
      <sharedItems containsSemiMixedTypes="0" containsString="0" containsNumber="1" containsInteger="1" minValue="1" maxValue="46"/>
    </cacheField>
    <cacheField name="Actividad" numFmtId="0">
      <sharedItems containsBlank="1" count="39">
        <s v="TC Imprimación con emulsión rompe pavimento CCR-1"/>
        <s v="TC Suministro, transporte, aplicación y compactación de mezcla asfáltica tipo mdc-10. Sello "/>
        <s v="TC Rejilla Para Sumidero en HF de 100x50x7 Cm"/>
        <s v="TC Instalación y Transporte de la rejilla "/>
        <s v="TC Restauración sendero peatonal Incluye Raspado, pintura de exterior , Color Gris Basalto."/>
        <s v="Materiales para realizar la limpieza de pasamanos ( Jabón, Trapos, Escoba, Baldes, Tiner)"/>
        <s v="Materiales para Pintura ( Brochas, Rodillos, Lijas, Tiner )"/>
        <s v="Pintura Amarilla Doméstica "/>
        <s v="TC Pintura de líneas de borde de señalización horizontal , Color Blanco/ Pintura Alto Tráfico 10cm"/>
        <s v="TC Pintura de muro perimetral Amarillo - Negro 30cm"/>
        <s v="TC Pintura de flechas sencillas, Color Blanco/ Pintura Alto Tráfico."/>
        <s v="TC Pintura de flecha doble(Indica giro a la derecha), Color Blanco/ Pintura Alto Tráfico."/>
        <s v="TC Pintura de señal de Prohibido Parquear"/>
        <s v="TC Pintura  de señalización en franja de bandas longitudinales tipo  &quot;Piano&quot;. (Amarillo-Negro)  10cm        "/>
        <s v="TC Pintura de líneas discontinuas de señalización (3 m longitud * 0.10 m) Color Blanco/ Pintura Alto Tráfico."/>
        <s v="Reparación de la estructura metálica de  pasamanos."/>
        <s v="Pavimentos de Concreto."/>
        <s v="Andenes"/>
        <s v="Sardineles"/>
        <s v="Sumidero / Cajilla / Concreto"/>
        <s v="Juntas"/>
        <s v="Junta Especial"/>
        <s v="Ménsula"/>
        <s v="Impermeabilización"/>
        <s v="Laboratorios"/>
        <s v="Densidades"/>
        <s v="Pintura Amarilla Domestica " u="1"/>
        <s v="Pintura de líneas de borde de señalización horizontal , Color Blanco/ Pintura Alto Tráfico 10cm" u="1"/>
        <s v="Reparación de la estructura metálica de los pasamanos n averiados " u="1"/>
        <s v="TC Restauración sendero peatonal Incluye Raspado, pintura de exterior , Color Gris Basalto (43+57 metros de longitud * 1.6 metros de altura)" u="1"/>
        <s v="TC Pintura de líneas discontinuas de señalización,(3 m longitud * 0.10 m) Color Blanco/ Pintura Alto Tráfico." u="1"/>
        <s v="Reparación de la estructura metálica de los pasamanos que se encuentran averiados " u="1"/>
        <m u="1"/>
        <s v="Materiales para realizar la limpieza de pasamanos ( Jabón, Trapos, Escoba, Valdes, Tiner)" u="1"/>
        <s v="TC Pintura de lineas de borde de señalización horizontal , Color Blanco/ Pintura Alto Tráfico 10cm" u="1"/>
        <s v="TC Pintura  de señalizacion en franja de bandas longitudinales tipo  &quot;Piano&quot;. (Amarillo-Negro)  10cm        " u="1"/>
        <s v="TC Pintura de lineas discontinuas de señalización,(3 m longitud * 0.10 m) Color Blanco/ Pintura Alto Tráfico." u="1"/>
        <s v="Mensula" u="1"/>
        <s v="Impermeabilizacion" u="1"/>
      </sharedItems>
    </cacheField>
    <cacheField name="Act" numFmtId="0">
      <sharedItems/>
    </cacheField>
    <cacheField name="und" numFmtId="0">
      <sharedItems/>
    </cacheField>
    <cacheField name="Cantidad" numFmtId="167">
      <sharedItems containsSemiMixedTypes="0" containsString="0" containsNumber="1" minValue="0.75" maxValue="800"/>
    </cacheField>
    <cacheField name="Unitario" numFmtId="167">
      <sharedItems containsSemiMixedTypes="0" containsString="0" containsNumber="1" minValue="16782.094000000001" maxValue="4375000"/>
    </cacheField>
    <cacheField name="Total" numFmtId="167">
      <sharedItems containsSemiMixedTypes="0" containsString="0" containsNumber="1" minValue="238000" maxValue="58500000"/>
    </cacheField>
    <cacheField name="% Total" numFmtId="167">
      <sharedItems containsSemiMixedTypes="0" containsString="0" containsNumber="1" minValue="0.11413423640793501" maxValue="28.054003486824364"/>
    </cacheField>
    <cacheField name=" % Total" numFmtId="0" formula="Total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">
  <r>
    <x v="0"/>
    <x v="0"/>
    <s v="01 - Recuperación Malla Vial Asfalto."/>
    <n v="1.01"/>
    <x v="0"/>
    <s v="01.01 - Zona A1 (Asfalto)"/>
    <n v="1"/>
    <x v="0"/>
    <s v="1 - TC Imprimación con emulsión rompe pavimento CCR-1"/>
    <s v="m2"/>
    <n v="46"/>
    <n v="26180"/>
    <n v="1204280"/>
    <n v="0.57751923622415113"/>
  </r>
  <r>
    <x v="0"/>
    <x v="0"/>
    <s v="01 - Recuperación Malla Vial Asfalto."/>
    <n v="1.01"/>
    <x v="0"/>
    <s v="01.01 - Zona A1 (Asfalto)"/>
    <n v="2"/>
    <x v="1"/>
    <s v="2 - TC Suministro, transporte, aplicación y compactación de mezcla asfáltica tipo mdc-10. Sello "/>
    <s v="m2"/>
    <n v="46"/>
    <n v="154700"/>
    <n v="7116200"/>
    <n v="3.412613668597257"/>
  </r>
  <r>
    <x v="0"/>
    <x v="0"/>
    <s v="01 - Recuperación Malla Vial Asfalto."/>
    <n v="1.02"/>
    <x v="1"/>
    <s v="01.02 - Zona A2 (Asfalto)"/>
    <n v="3"/>
    <x v="0"/>
    <s v="3 - TC Imprimación con emulsión rompe pavimento CCR-1"/>
    <s v="m2"/>
    <n v="9"/>
    <n v="30940"/>
    <n v="278460"/>
    <n v="0.13353705659728396"/>
  </r>
  <r>
    <x v="0"/>
    <x v="0"/>
    <s v="01 - Recuperación Malla Vial Asfalto."/>
    <n v="1.02"/>
    <x v="1"/>
    <s v="01.02 - Zona A2 (Asfalto)"/>
    <n v="4"/>
    <x v="1"/>
    <s v="4 - TC Suministro, transporte, aplicación y compactación de mezcla asfáltica tipo mdc-10. Sello "/>
    <s v="m2"/>
    <n v="9"/>
    <n v="178500"/>
    <n v="1606500"/>
    <n v="0.77040609575356134"/>
  </r>
  <r>
    <x v="0"/>
    <x v="0"/>
    <s v="01 - Recuperación Malla Vial Asfalto."/>
    <n v="1.03"/>
    <x v="2"/>
    <s v="01.03 - Zona A3 (Asfalto)"/>
    <n v="5"/>
    <x v="0"/>
    <s v="5 - TC Imprimación con emulsión rompe pavimento CCR-1"/>
    <s v="m2"/>
    <n v="9"/>
    <n v="30940"/>
    <n v="278460"/>
    <n v="0.13353705659728396"/>
  </r>
  <r>
    <x v="0"/>
    <x v="0"/>
    <s v="01 - Recuperación Malla Vial Asfalto."/>
    <n v="1.03"/>
    <x v="2"/>
    <s v="01.03 - Zona A3 (Asfalto)"/>
    <n v="6"/>
    <x v="1"/>
    <s v="6 - TC Suministro, transporte, aplicación y compactación de mezcla asfáltica tipo mdc-10. Sello "/>
    <s v="m2"/>
    <n v="9"/>
    <n v="178500"/>
    <n v="1606500"/>
    <n v="0.77040609575356134"/>
  </r>
  <r>
    <x v="0"/>
    <x v="0"/>
    <s v="01 - Recuperación Malla Vial Asfalto."/>
    <n v="1.04"/>
    <x v="3"/>
    <s v="01.04 - Zona A4(Asfalto)"/>
    <n v="7"/>
    <x v="2"/>
    <s v="7 - TC Rejilla Para Sumidero en HF de 100x50x7 Cm"/>
    <s v="un"/>
    <n v="6"/>
    <n v="1166200"/>
    <n v="6997200"/>
    <n v="3.3555465503932895"/>
  </r>
  <r>
    <x v="0"/>
    <x v="0"/>
    <s v="01 - Recuperación Malla Vial Asfalto."/>
    <n v="1.04"/>
    <x v="3"/>
    <s v="01.04 - Zona A4(Asfalto)"/>
    <n v="8"/>
    <x v="3"/>
    <s v="8 - TC Instalación y Transporte de la rejilla "/>
    <s v="un"/>
    <n v="6"/>
    <n v="200000"/>
    <n v="1200000"/>
    <n v="0.57546673819126892"/>
  </r>
  <r>
    <x v="0"/>
    <x v="0"/>
    <s v="01 - Recuperación Malla Vial Asfalto."/>
    <n v="1.05"/>
    <x v="4"/>
    <s v="01.05 - Zona A5 (Asfalto)"/>
    <n v="9"/>
    <x v="0"/>
    <s v="9 - TC Imprimación con emulsión rompe pavimento CCR-1"/>
    <s v="m2"/>
    <n v="77"/>
    <n v="26180"/>
    <n v="2015860"/>
    <n v="0.96671698237520953"/>
  </r>
  <r>
    <x v="0"/>
    <x v="0"/>
    <s v="01 - Recuperación Malla Vial Asfalto."/>
    <n v="1.05"/>
    <x v="4"/>
    <s v="01.05 - Zona A5 (Asfalto)"/>
    <n v="10"/>
    <x v="1"/>
    <s v="10 - TC Suministro, transporte, aplicación y compactación de mezcla asfáltica tipo mdc-10. Sello "/>
    <s v="m2"/>
    <n v="77"/>
    <n v="154700"/>
    <n v="11911900"/>
    <n v="5.7124185322171472"/>
  </r>
  <r>
    <x v="1"/>
    <x v="1"/>
    <s v="02 - Recuperación Sendero Peatonal "/>
    <n v="2.0099999999999998"/>
    <x v="5"/>
    <s v="02.01 - Zona A Sendero Peatonal (Pintura Concreto)"/>
    <n v="11"/>
    <x v="4"/>
    <s v="11 - TC Restauración sendero peatonal Incluye Raspado, pintura de exterior , Color Gris Basalto."/>
    <s v="m2"/>
    <n v="160"/>
    <n v="19492.2"/>
    <n v="3118752"/>
    <n v="1.4956150338895804"/>
  </r>
  <r>
    <x v="1"/>
    <x v="1"/>
    <s v="02 - Recuperación Sendero Peatonal "/>
    <n v="2.02"/>
    <x v="6"/>
    <s v="02.02 - Zona A Pasamanos ( Limpieza)"/>
    <n v="12"/>
    <x v="5"/>
    <s v="12 - Materiales para realizar la limpieza de pasamanos ( Jabón, Trapos, Escoba, Baldes, Tiner)"/>
    <s v="Gb"/>
    <n v="1"/>
    <n v="952000"/>
    <n v="952000"/>
    <n v="0.45653694563174002"/>
  </r>
  <r>
    <x v="1"/>
    <x v="1"/>
    <s v="02 - Recuperación Sendero Peatonal "/>
    <n v="2.0299999999999998"/>
    <x v="7"/>
    <s v="02.03 - Zona A  Pasamanos (Pintura)"/>
    <n v="13"/>
    <x v="6"/>
    <s v="13 - Materiales para Pintura ( Brochas, Rodillos, Lijas, Tiner )"/>
    <s v="Gb"/>
    <n v="1"/>
    <n v="855000"/>
    <n v="855000"/>
    <n v="0.41002005096127914"/>
  </r>
  <r>
    <x v="1"/>
    <x v="1"/>
    <s v="02 - Recuperación Sendero Peatonal "/>
    <n v="2.0299999999999998"/>
    <x v="7"/>
    <s v="02.03 - Zona A  Pasamanos (Pintura)"/>
    <n v="14"/>
    <x v="7"/>
    <s v="14 - Pintura Amarilla Doméstica "/>
    <s v="Galón "/>
    <n v="10"/>
    <n v="117286.40000000001"/>
    <n v="1172864"/>
    <n v="0.56245351701830382"/>
  </r>
  <r>
    <x v="2"/>
    <x v="2"/>
    <s v="03 - Restauración de pasamanos"/>
    <n v="3.01"/>
    <x v="8"/>
    <s v="03.01 - Zona A.1 Pasamanos (Limpieza)"/>
    <n v="15"/>
    <x v="5"/>
    <s v="15 - Materiales para realizar la limpieza de pasamanos ( Jabón, Trapos, Escoba, Baldes, Tiner)"/>
    <s v="Gb"/>
    <n v="1"/>
    <n v="952000"/>
    <n v="952000"/>
    <n v="0.45653694563174002"/>
  </r>
  <r>
    <x v="2"/>
    <x v="2"/>
    <s v="03 - Restauración de pasamanos"/>
    <n v="3.01"/>
    <x v="9"/>
    <s v="03.01 - Zona A.1 Pasamanos (Pintura)"/>
    <n v="16"/>
    <x v="6"/>
    <s v="16 - Materiales para Pintura ( Brochas, Rodillos, Lijas, Tiner )"/>
    <s v="Gb"/>
    <n v="1"/>
    <n v="855000"/>
    <n v="855000"/>
    <n v="0.41002005096127914"/>
  </r>
  <r>
    <x v="2"/>
    <x v="2"/>
    <s v="03 - Restauración de pasamanos"/>
    <n v="3.01"/>
    <x v="9"/>
    <s v="03.01 - Zona A.1 Pasamanos (Pintura)"/>
    <n v="17"/>
    <x v="7"/>
    <s v="17 - Pintura Amarilla Doméstica "/>
    <s v="Galón "/>
    <n v="8"/>
    <n v="117286.40000000001"/>
    <n v="938291.20000000007"/>
    <n v="0.44996281361464302"/>
  </r>
  <r>
    <x v="3"/>
    <x v="3"/>
    <s v="04 - Señalización Horizontal"/>
    <n v="4.01"/>
    <x v="10"/>
    <s v="04.01 - Zona A Señalización Vial"/>
    <n v="18"/>
    <x v="8"/>
    <s v="18 - TC Pintura de líneas de borde de señalización horizontal , Color Blanco/ Pintura Alto Tráfico 10cm"/>
    <s v="ml"/>
    <n v="800"/>
    <n v="16782.094000000001"/>
    <n v="13425675.200000001"/>
    <n v="6.4383579294661777"/>
  </r>
  <r>
    <x v="3"/>
    <x v="3"/>
    <s v="04 - Señalización Horizontal"/>
    <n v="4.0199999999999996"/>
    <x v="11"/>
    <s v="04.02 - Zona A Señalización Vial (Muro)"/>
    <n v="19"/>
    <x v="9"/>
    <s v="19 - TC Pintura de muro perimetral Amarillo - Negro 30cm"/>
    <s v="ml"/>
    <n v="800"/>
    <n v="18564"/>
    <n v="14851200"/>
    <n v="7.1219763518551442"/>
  </r>
  <r>
    <x v="3"/>
    <x v="3"/>
    <s v="04 - Señalización Horizontal"/>
    <n v="4.03"/>
    <x v="10"/>
    <s v="04.03 - Zona A Señalización Vial"/>
    <n v="20"/>
    <x v="10"/>
    <s v="20 - TC Pintura de flechas sencillas, Color Blanco/ Pintura Alto Tráfico."/>
    <s v="ml"/>
    <n v="4"/>
    <n v="101150"/>
    <n v="404600"/>
    <n v="0.19402820189348954"/>
  </r>
  <r>
    <x v="3"/>
    <x v="3"/>
    <s v="04 - Señalización Horizontal"/>
    <n v="4.03"/>
    <x v="10"/>
    <s v="04.03 - Zona A Señalización Vial"/>
    <n v="21"/>
    <x v="11"/>
    <s v="21 - TC Pintura de flecha doble(Indica giro a la derecha), Color Blanco/ Pintura Alto Tráfico."/>
    <s v="ml"/>
    <n v="2"/>
    <n v="119000"/>
    <n v="238000"/>
    <n v="0.11413423640793501"/>
  </r>
  <r>
    <x v="3"/>
    <x v="3"/>
    <s v="04 - Señalización Horizontal"/>
    <n v="4.03"/>
    <x v="10"/>
    <s v="04.03 - Zona A Señalización Vial"/>
    <n v="22"/>
    <x v="12"/>
    <s v="22 - TC Pintura de señal de Prohibido Parquear"/>
    <s v="ml"/>
    <n v="15"/>
    <n v="78986.25"/>
    <n v="1184793.75"/>
    <n v="0.56817449561825151"/>
  </r>
  <r>
    <x v="3"/>
    <x v="3"/>
    <s v="04 - Señalización Horizontal"/>
    <n v="4.03"/>
    <x v="10"/>
    <s v="04.03 - Zona A Señalización Vial"/>
    <n v="23"/>
    <x v="13"/>
    <s v="23 - TC Pintura  de señalización en franja de bandas longitudinales tipo  &quot;Piano&quot;. (Amarillo-Negro)  10cm        "/>
    <s v="ml"/>
    <n v="42"/>
    <n v="16782.094000000001"/>
    <n v="704847.94800000009"/>
    <n v="0.3380137912969744"/>
  </r>
  <r>
    <x v="3"/>
    <x v="3"/>
    <s v="04 - Señalización Horizontal"/>
    <n v="4.03"/>
    <x v="10"/>
    <s v="04.03 - Zona A Señalización Vial"/>
    <n v="24"/>
    <x v="14"/>
    <s v="24 - TC Pintura de líneas discontinuas de señalización (3 m longitud * 0.10 m) Color Blanco/ Pintura Alto Tráfico."/>
    <s v="ml"/>
    <n v="105"/>
    <n v="16782.094000000001"/>
    <n v="1762119.87"/>
    <n v="0.84503447824243583"/>
  </r>
  <r>
    <x v="4"/>
    <x v="2"/>
    <s v="05 - Restauración de pasamanos"/>
    <n v="5.01"/>
    <x v="12"/>
    <s v="05.01 - Zona B Pasamanos (Reparación de la Estructura Metálica)"/>
    <n v="25"/>
    <x v="15"/>
    <s v="25 - Reparación de la estructura metálica de  pasamanos."/>
    <s v="Gb"/>
    <n v="0.75"/>
    <n v="4165000"/>
    <n v="3123750"/>
    <n v="1.4980118528541471"/>
  </r>
  <r>
    <x v="4"/>
    <x v="2"/>
    <s v="05 - Restauración de pasamanos"/>
    <n v="5.0199999999999996"/>
    <x v="13"/>
    <s v="05.02 - Zona B Pasamanos ( Limpieza)"/>
    <n v="26"/>
    <x v="5"/>
    <s v="26 - Materiales para realizar la limpieza de pasamanos ( Jabón, Trapos, Escoba, Baldes, Tiner)"/>
    <s v="Gb"/>
    <n v="1"/>
    <n v="952000"/>
    <n v="952000"/>
    <n v="0.45653694563174002"/>
  </r>
  <r>
    <x v="4"/>
    <x v="2"/>
    <s v="05 - Restauración de pasamanos"/>
    <n v="5.03"/>
    <x v="14"/>
    <s v="05.03 - Zona B Pasamanos (Pintura)"/>
    <n v="27"/>
    <x v="6"/>
    <s v="27 - Materiales para Pintura ( Brochas, Rodillos, Lijas, Tiner )"/>
    <s v="Gb"/>
    <n v="1"/>
    <n v="855000"/>
    <n v="855000"/>
    <n v="0.41002005096127914"/>
  </r>
  <r>
    <x v="4"/>
    <x v="2"/>
    <s v="05 - Restauración de pasamanos"/>
    <n v="5.03"/>
    <x v="14"/>
    <s v="05.03 - Zona B Pasamanos (Pintura)"/>
    <n v="28"/>
    <x v="7"/>
    <s v="28 - Pintura amarilla Doméstica "/>
    <s v="Galón "/>
    <n v="8"/>
    <n v="117286.40000000001"/>
    <n v="938291.20000000007"/>
    <n v="0.44996281361464302"/>
  </r>
  <r>
    <x v="4"/>
    <x v="2"/>
    <s v="05 - Restauración de pasamanos"/>
    <n v="5.04"/>
    <x v="15"/>
    <s v="05.04 - Zona B.1 Pasamanos (Reparación de la Estructura Metálica)"/>
    <n v="29"/>
    <x v="15"/>
    <s v="29 - Reparación de la estructura metálica de  pasamanos."/>
    <s v="Gb"/>
    <n v="0.75"/>
    <n v="4165000"/>
    <n v="3123750"/>
    <n v="1.4980118528541471"/>
  </r>
  <r>
    <x v="4"/>
    <x v="2"/>
    <s v="05 - Restauración de pasamanos"/>
    <n v="5.05"/>
    <x v="16"/>
    <s v="05.05 - Zona B.1 Pasamanos ( Limpieza)"/>
    <n v="30"/>
    <x v="5"/>
    <s v="30 - Materiales para realizar la limpieza de pasamanos ( Jabón, Trapos, Escoba, Baldes, Tiner)"/>
    <s v="Gb"/>
    <n v="1"/>
    <n v="952000"/>
    <n v="952000"/>
    <n v="0.45653694563174002"/>
  </r>
  <r>
    <x v="4"/>
    <x v="2"/>
    <s v="05 - Restauración de pasamanos"/>
    <n v="5.0599999999999996"/>
    <x v="17"/>
    <s v="05.06 - Zona B.1 Pasamanos (Pintura)"/>
    <n v="31"/>
    <x v="6"/>
    <s v="31 - Materiales para Pintura ( Brochas, Rodillos, Lijas, Tiner )"/>
    <s v="Gb"/>
    <n v="1"/>
    <n v="855000"/>
    <n v="855000"/>
    <n v="0.41002005096127914"/>
  </r>
  <r>
    <x v="4"/>
    <x v="2"/>
    <s v="05 - Restauración de pasamanos"/>
    <n v="5.0599999999999996"/>
    <x v="17"/>
    <s v="05.06 - Zona B.1 Pasamanos (Pintura)"/>
    <n v="32"/>
    <x v="7"/>
    <s v="32 - Pintura amarilla Doméstica "/>
    <s v="Galón "/>
    <n v="4"/>
    <n v="117286.40000000001"/>
    <n v="469145.60000000003"/>
    <n v="0.22498140680732151"/>
  </r>
  <r>
    <x v="5"/>
    <x v="3"/>
    <s v="06 - Señalización Horizontal"/>
    <n v="6.01"/>
    <x v="18"/>
    <s v="06.01 - Zona B Señalización Vial"/>
    <n v="33"/>
    <x v="10"/>
    <s v="33 - TC Pintura de flechas sencillas, Color Blanco/ Pintura Alto Tráfico."/>
    <s v="ml"/>
    <n v="4"/>
    <n v="101150"/>
    <n v="404600"/>
    <n v="0.19402820189348954"/>
  </r>
  <r>
    <x v="5"/>
    <x v="3"/>
    <s v="06 - Señalización Horizontal"/>
    <n v="6.01"/>
    <x v="18"/>
    <s v="06.01 - Zona B Señalización Vial"/>
    <n v="34"/>
    <x v="8"/>
    <s v="34 - TC Pintura de líneas de borde de señalización horizontal , Color Blanco/ Pintura Alto Tráfico 10cm"/>
    <s v="ml"/>
    <n v="390"/>
    <n v="16782.094000000001"/>
    <n v="6545016.6600000001"/>
    <n v="3.1386994906147616"/>
  </r>
  <r>
    <x v="6"/>
    <x v="4"/>
    <s v="07 - Recuperación de la Malla Vial ( Concreto)"/>
    <n v="7.01"/>
    <x v="19"/>
    <s v="07.01 - Zona B Malla Vial (Concreto)"/>
    <n v="35"/>
    <x v="16"/>
    <s v="35 - Pavimentos de Concreto."/>
    <s v="m3"/>
    <n v="24"/>
    <n v="2437500"/>
    <n v="58500000"/>
    <n v="28.054003486824364"/>
  </r>
  <r>
    <x v="6"/>
    <x v="4"/>
    <s v="07 - Recuperación de la Malla Vial ( Concreto)"/>
    <n v="7.01"/>
    <x v="19"/>
    <s v="07.01 - Zona B Malla Vial (Concreto)"/>
    <n v="36"/>
    <x v="17"/>
    <s v="36 - Andenes"/>
    <s v="m2"/>
    <n v="14.399999999999999"/>
    <n v="500000"/>
    <n v="7199999.9999999991"/>
    <n v="3.4528004291476138"/>
  </r>
  <r>
    <x v="6"/>
    <x v="4"/>
    <s v="07 - Recuperación de la Malla Vial ( Concreto)"/>
    <n v="7.01"/>
    <x v="19"/>
    <s v="07.01 - Zona B Malla Vial (Concreto)"/>
    <n v="37"/>
    <x v="18"/>
    <s v="37 - Sardineles"/>
    <s v="ml"/>
    <n v="14.399999999999999"/>
    <n v="93750"/>
    <n v="1349999.9999999998"/>
    <n v="0.6474000804651775"/>
  </r>
  <r>
    <x v="6"/>
    <x v="4"/>
    <s v="07 - Recuperación de la Malla Vial ( Concreto)"/>
    <n v="7.01"/>
    <x v="19"/>
    <s v="07.01 - Zona B Malla Vial (Concreto)"/>
    <n v="38"/>
    <x v="19"/>
    <s v="38 - Sumidero / Cajilla / Concreto"/>
    <s v="m3"/>
    <n v="3.5"/>
    <n v="1171875"/>
    <n v="4101562.5"/>
    <n v="1.9669273278021888"/>
  </r>
  <r>
    <x v="6"/>
    <x v="4"/>
    <s v="07 - Recuperación de la Malla Vial ( Concreto)"/>
    <n v="7.01"/>
    <x v="19"/>
    <s v="07.01 - Zona B Malla Vial (Concreto)"/>
    <n v="39"/>
    <x v="20"/>
    <s v="39 - Juntas"/>
    <s v="ml"/>
    <n v="110"/>
    <n v="96875"/>
    <n v="10656250"/>
    <n v="5.1102645240422584"/>
  </r>
  <r>
    <x v="6"/>
    <x v="4"/>
    <s v="07 - Recuperación de la Malla Vial ( Concreto)"/>
    <n v="7.01"/>
    <x v="19"/>
    <s v="07.01 - Zona B Malla Vial (Concreto)"/>
    <n v="40"/>
    <x v="21"/>
    <s v="40 - Junta Especial"/>
    <s v="ml"/>
    <n v="5"/>
    <n v="4375000"/>
    <n v="21875000"/>
    <n v="10.490279081611673"/>
  </r>
  <r>
    <x v="6"/>
    <x v="4"/>
    <s v="07 - Recuperación de la Malla Vial ( Concreto)"/>
    <n v="7.01"/>
    <x v="19"/>
    <s v="07.01 - Zona B Malla Vial (Concreto)"/>
    <n v="41"/>
    <x v="22"/>
    <s v="41 - Ménsula"/>
    <s v="und"/>
    <n v="2"/>
    <n v="1367187.5"/>
    <n v="2734375"/>
    <n v="1.3112848852014591"/>
  </r>
  <r>
    <x v="6"/>
    <x v="4"/>
    <s v="07 - Recuperación de la Malla Vial ( Concreto)"/>
    <n v="7.01"/>
    <x v="19"/>
    <s v="07.01 - Zona B Malla Vial (Concreto)"/>
    <n v="42"/>
    <x v="23"/>
    <s v="42 - Impermeabilización"/>
    <s v="m2"/>
    <n v="25"/>
    <n v="101562.5"/>
    <n v="2539062.5"/>
    <n v="1.2176216791156409"/>
  </r>
  <r>
    <x v="6"/>
    <x v="4"/>
    <s v="07 - Recuperación de la Malla Vial ( Concreto)"/>
    <n v="7.01"/>
    <x v="19"/>
    <s v="07.01 - Zona B Malla Vial (Concreto)"/>
    <n v="43"/>
    <x v="24"/>
    <s v="43 - Laboratorios"/>
    <s v="und"/>
    <n v="1"/>
    <n v="562500"/>
    <n v="562500"/>
    <n v="0.26975003352715732"/>
  </r>
  <r>
    <x v="6"/>
    <x v="4"/>
    <s v="07 - Recuperación de la Malla Vial ( Concreto)"/>
    <n v="7.01"/>
    <x v="19"/>
    <s v="07.01 - Zona B Malla Vial (Concreto)"/>
    <n v="44"/>
    <x v="25"/>
    <s v="44 - Densidades"/>
    <s v="und"/>
    <n v="12"/>
    <n v="109375"/>
    <n v="1312500"/>
    <n v="0.62941674489670041"/>
  </r>
  <r>
    <x v="7"/>
    <x v="0"/>
    <s v="08 - Recuperación Malla Vial Asfalto."/>
    <n v="8.01"/>
    <x v="20"/>
    <s v="08.01 - Zona C (Asfalto)"/>
    <n v="45"/>
    <x v="0"/>
    <s v="45 - TC Imprimación con emulsión rompe pavimento CCR-1"/>
    <s v="m2"/>
    <n v="8"/>
    <n v="123760"/>
    <n v="990080"/>
    <n v="0.47479842345700962"/>
  </r>
  <r>
    <x v="7"/>
    <x v="0"/>
    <s v="08 - Recuperación Malla Vial Asfalto."/>
    <n v="8.02"/>
    <x v="20"/>
    <s v="08.02 - Zona C (Asfalto)"/>
    <n v="46"/>
    <x v="1"/>
    <s v="46 - TC Suministro, transporte, aplicación y compactación de mezcla asfáltica tipo mdc-10. Sello "/>
    <s v="m2"/>
    <n v="8"/>
    <n v="357000"/>
    <n v="2856000"/>
    <n v="1.36961083689522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FA22DB-1226-4981-B7B3-39E1AA7F6431}" name="PivotTable1" cacheId="0" applyNumberFormats="0" applyBorderFormats="0" applyFontFormats="0" applyPatternFormats="0" applyAlignmentFormats="0" applyWidthHeightFormats="1" dataCaption="Values" grandTotalCaption="Total " updatedVersion="8" minRefreshableVersion="3" showDrill="0" itemPrintTitles="1" createdVersion="8" indent="0" compact="0" compactData="0" multipleFieldFilters="0">
  <location ref="B6:E26" firstHeaderRow="1" firstDataRow="1" firstDataCol="3"/>
  <pivotFields count="15">
    <pivotField compact="0" outline="0" showAll="0" defaultSubtotal="0">
      <items count="23">
        <item x="0"/>
        <item x="1"/>
        <item x="2"/>
        <item x="3"/>
        <item x="4"/>
        <item x="5"/>
        <item x="6"/>
        <item x="7"/>
        <item m="1" x="8"/>
        <item m="1" x="20"/>
        <item m="1" x="21"/>
        <item m="1" x="22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</items>
    </pivotField>
    <pivotField axis="axisRow" compact="0" outline="0" showAll="0" sortType="ascending">
      <items count="63">
        <item h="1" m="1" x="37"/>
        <item h="1" m="1" x="51"/>
        <item h="1" m="1" x="18"/>
        <item h="1" m="1" x="40"/>
        <item h="1" m="1" x="43"/>
        <item h="1" m="1" x="16"/>
        <item h="1" m="1" x="42"/>
        <item h="1" m="1" x="21"/>
        <item h="1" m="1" x="22"/>
        <item h="1" m="1" x="28"/>
        <item h="1" m="1" x="30"/>
        <item h="1" m="1" x="23"/>
        <item h="1" m="1" x="59"/>
        <item h="1" m="1" x="25"/>
        <item h="1" m="1" x="57"/>
        <item h="1" m="1" x="24"/>
        <item h="1" m="1" x="58"/>
        <item h="1" m="1" x="53"/>
        <item h="1" m="1" x="36"/>
        <item h="1" m="1" x="34"/>
        <item h="1" m="1" x="46"/>
        <item h="1" m="1" x="50"/>
        <item h="1" m="1" x="33"/>
        <item h="1" m="1" x="15"/>
        <item h="1" m="1" x="55"/>
        <item h="1" m="1" x="7"/>
        <item h="1" m="1" x="14"/>
        <item h="1" m="1" x="20"/>
        <item h="1" m="1" x="32"/>
        <item h="1" m="1" x="60"/>
        <item h="1" m="1" x="39"/>
        <item h="1" m="1" x="52"/>
        <item h="1" m="1" x="8"/>
        <item h="1" m="1" x="6"/>
        <item h="1" m="1" x="12"/>
        <item h="1" m="1" x="61"/>
        <item h="1" m="1" x="41"/>
        <item h="1" m="1" x="45"/>
        <item h="1" x="4"/>
        <item h="1" m="1" x="29"/>
        <item h="1" m="1" x="31"/>
        <item x="0"/>
        <item h="1" x="1"/>
        <item h="1" m="1" x="54"/>
        <item h="1" m="1" x="48"/>
        <item h="1" m="1" x="38"/>
        <item h="1" m="1" x="35"/>
        <item h="1" m="1" x="19"/>
        <item h="1" m="1" x="49"/>
        <item h="1" m="1" x="17"/>
        <item h="1" m="1" x="27"/>
        <item h="1" m="1" x="47"/>
        <item h="1" m="1" x="56"/>
        <item h="1" m="1" x="9"/>
        <item h="1" m="1" x="13"/>
        <item h="1" m="1" x="11"/>
        <item h="1" m="1" x="5"/>
        <item h="1" x="2"/>
        <item h="1" x="3"/>
        <item h="1" m="1" x="44"/>
        <item h="1" m="1" x="26"/>
        <item h="1" m="1" x="10"/>
        <item t="default"/>
      </items>
    </pivotField>
    <pivotField compact="0" outline="0" showAll="0"/>
    <pivotField compact="0" outline="0" showAll="0"/>
    <pivotField axis="axisRow" compact="0" outline="0" showAll="0">
      <items count="135">
        <item m="1" x="124"/>
        <item m="1" x="65"/>
        <item m="1" x="78"/>
        <item m="1" x="125"/>
        <item m="1" x="52"/>
        <item m="1" x="98"/>
        <item m="1" x="44"/>
        <item m="1" x="57"/>
        <item m="1" x="104"/>
        <item m="1" x="131"/>
        <item m="1" x="56"/>
        <item m="1" x="73"/>
        <item m="1" x="41"/>
        <item m="1" x="64"/>
        <item m="1" x="122"/>
        <item m="1" x="115"/>
        <item m="1" x="130"/>
        <item m="1" x="48"/>
        <item m="1" x="61"/>
        <item m="1" x="59"/>
        <item m="1" x="127"/>
        <item m="1" x="102"/>
        <item m="1" x="101"/>
        <item m="1" x="88"/>
        <item m="1" x="43"/>
        <item m="1" x="67"/>
        <item m="1" x="77"/>
        <item m="1" x="86"/>
        <item m="1" x="81"/>
        <item m="1" x="51"/>
        <item m="1" x="126"/>
        <item m="1" x="84"/>
        <item m="1" x="123"/>
        <item m="1" x="55"/>
        <item m="1" x="40"/>
        <item m="1" x="49"/>
        <item m="1" x="46"/>
        <item m="1" x="68"/>
        <item m="1" x="62"/>
        <item m="1" x="63"/>
        <item m="1" x="120"/>
        <item m="1" x="129"/>
        <item m="1" x="58"/>
        <item m="1" x="107"/>
        <item m="1" x="91"/>
        <item m="1" x="106"/>
        <item m="1" x="133"/>
        <item m="1" x="116"/>
        <item m="1" x="96"/>
        <item m="1" x="97"/>
        <item m="1" x="89"/>
        <item m="1" x="132"/>
        <item m="1" x="92"/>
        <item m="1" x="100"/>
        <item m="1" x="85"/>
        <item m="1" x="69"/>
        <item m="1" x="72"/>
        <item m="1" x="82"/>
        <item m="1" x="99"/>
        <item m="1" x="42"/>
        <item m="1" x="75"/>
        <item m="1" x="45"/>
        <item m="1" x="47"/>
        <item m="1" x="93"/>
        <item m="1" x="117"/>
        <item m="1" x="70"/>
        <item m="1" x="113"/>
        <item m="1" x="95"/>
        <item m="1" x="66"/>
        <item m="1" x="114"/>
        <item m="1" x="50"/>
        <item m="1" x="54"/>
        <item m="1" x="112"/>
        <item m="1" x="60"/>
        <item m="1" x="74"/>
        <item m="1" x="128"/>
        <item m="1" x="83"/>
        <item m="1" x="119"/>
        <item m="1" x="110"/>
        <item m="1" x="105"/>
        <item m="1" x="76"/>
        <item m="1" x="94"/>
        <item m="1" x="80"/>
        <item m="1" x="53"/>
        <item m="1" x="71"/>
        <item m="1" x="111"/>
        <item m="1" x="87"/>
        <item m="1" x="108"/>
        <item m="1" x="79"/>
        <item m="1" x="90"/>
        <item m="1" x="118"/>
        <item m="1" x="103"/>
        <item m="1" x="121"/>
        <item m="1" x="109"/>
        <item m="1" x="33"/>
        <item m="1" x="26"/>
        <item m="1" x="27"/>
        <item m="1" x="28"/>
        <item m="1" x="29"/>
        <item m="1" x="30"/>
        <item m="1" x="32"/>
        <item m="1" x="34"/>
        <item m="1" x="39"/>
        <item x="10"/>
        <item x="12"/>
        <item x="19"/>
        <item m="1" x="38"/>
        <item m="1" x="35"/>
        <item m="1" x="36"/>
        <item m="1" x="37"/>
        <item x="18"/>
        <item x="6"/>
        <item m="1" x="22"/>
        <item x="13"/>
        <item m="1" x="23"/>
        <item m="1" x="31"/>
        <item x="5"/>
        <item x="20"/>
        <item x="0"/>
        <item x="1"/>
        <item x="2"/>
        <item m="1" x="24"/>
        <item x="3"/>
        <item m="1" x="25"/>
        <item x="4"/>
        <item x="7"/>
        <item m="1" x="21"/>
        <item x="9"/>
        <item x="14"/>
        <item x="8"/>
        <item x="15"/>
        <item x="16"/>
        <item x="17"/>
        <item x="11"/>
        <item t="default"/>
      </items>
    </pivotField>
    <pivotField compact="0" outline="0" showAll="0"/>
    <pivotField compact="0" outline="0" showAll="0"/>
    <pivotField axis="axisRow" compact="0" outline="0" showAll="0">
      <items count="40">
        <item x="0"/>
        <item x="1"/>
        <item m="1" x="32"/>
        <item x="2"/>
        <item x="3"/>
        <item m="1" x="29"/>
        <item m="1" x="33"/>
        <item x="6"/>
        <item n="Pintura Amarilla Doméstica " m="1" x="26"/>
        <item m="1" x="34"/>
        <item x="9"/>
        <item m="1" x="31"/>
        <item x="16"/>
        <item x="17"/>
        <item x="18"/>
        <item x="19"/>
        <item x="20"/>
        <item x="21"/>
        <item m="1" x="37"/>
        <item m="1" x="38"/>
        <item x="24"/>
        <item x="25"/>
        <item x="10"/>
        <item x="11"/>
        <item x="12"/>
        <item m="1" x="35"/>
        <item m="1" x="36"/>
        <item x="5"/>
        <item x="8"/>
        <item x="13"/>
        <item m="1" x="30"/>
        <item x="22"/>
        <item x="23"/>
        <item x="4"/>
        <item m="1" x="27"/>
        <item x="14"/>
        <item m="1" x="28"/>
        <item x="15"/>
        <item n="Pintura Amarilla Doméstica." x="7"/>
        <item t="default"/>
      </items>
    </pivotField>
    <pivotField compact="0" outline="0" showAll="0"/>
    <pivotField compact="0" outline="0" showAll="0"/>
    <pivotField compact="0" numFmtId="43" outline="0" showAll="0"/>
    <pivotField compact="0" numFmtId="41" outline="0" showAll="0"/>
    <pivotField dataField="1" compact="0" numFmtId="164" outline="0" showAll="0"/>
    <pivotField compact="0" numFmtId="43" outline="0" showAll="0"/>
    <pivotField compact="0" outline="0" dragToRow="0" dragToCol="0" dragToPage="0" showAll="0" defaultSubtotal="0"/>
  </pivotFields>
  <rowFields count="3">
    <field x="1"/>
    <field x="4"/>
    <field x="7"/>
  </rowFields>
  <rowItems count="20">
    <i>
      <x v="41"/>
      <x v="117"/>
      <x/>
    </i>
    <i r="2">
      <x v="1"/>
    </i>
    <i t="default" r="1">
      <x v="117"/>
    </i>
    <i r="1">
      <x v="118"/>
      <x/>
    </i>
    <i r="2">
      <x v="1"/>
    </i>
    <i t="default" r="1">
      <x v="118"/>
    </i>
    <i r="1">
      <x v="119"/>
      <x/>
    </i>
    <i r="2">
      <x v="1"/>
    </i>
    <i t="default" r="1">
      <x v="119"/>
    </i>
    <i r="1">
      <x v="120"/>
      <x/>
    </i>
    <i r="2">
      <x v="1"/>
    </i>
    <i t="default" r="1">
      <x v="120"/>
    </i>
    <i r="1">
      <x v="122"/>
      <x v="3"/>
    </i>
    <i r="2">
      <x v="4"/>
    </i>
    <i t="default" r="1">
      <x v="122"/>
    </i>
    <i r="1">
      <x v="124"/>
      <x/>
    </i>
    <i r="2">
      <x v="1"/>
    </i>
    <i t="default" r="1">
      <x v="124"/>
    </i>
    <i t="default">
      <x v="41"/>
    </i>
    <i t="grand">
      <x/>
    </i>
  </rowItems>
  <colItems count="1">
    <i/>
  </colItems>
  <dataFields count="1">
    <dataField name="Total " fld="12" baseField="0" baseItem="0" numFmtId="164"/>
  </dataFields>
  <formats count="208">
    <format dxfId="656">
      <pivotArea field="0" type="button" dataOnly="0" labelOnly="1" outline="0"/>
    </format>
    <format dxfId="655">
      <pivotArea dataOnly="0" labelOnly="1" grandRow="1" outline="0" fieldPosition="0"/>
    </format>
    <format dxfId="654">
      <pivotArea field="4" type="button" dataOnly="0" labelOnly="1" outline="0" axis="axisRow" fieldPosition="1"/>
    </format>
    <format dxfId="653">
      <pivotArea field="7" type="button" dataOnly="0" labelOnly="1" outline="0" axis="axisRow" fieldPosition="2"/>
    </format>
    <format dxfId="652">
      <pivotArea dataOnly="0" labelOnly="1" outline="0" fieldPosition="0">
        <references count="1">
          <reference field="1" count="1" defaultSubtotal="1">
            <x v="38"/>
          </reference>
        </references>
      </pivotArea>
    </format>
    <format dxfId="651">
      <pivotArea dataOnly="0" labelOnly="1" outline="0" fieldPosition="0">
        <references count="1">
          <reference field="1" count="1" defaultSubtotal="1">
            <x v="41"/>
          </reference>
        </references>
      </pivotArea>
    </format>
    <format dxfId="650">
      <pivotArea dataOnly="0" labelOnly="1" outline="0" fieldPosition="0">
        <references count="1">
          <reference field="1" count="1" defaultSubtotal="1">
            <x v="42"/>
          </reference>
        </references>
      </pivotArea>
    </format>
    <format dxfId="649">
      <pivotArea dataOnly="0" labelOnly="1" outline="0" fieldPosition="0">
        <references count="1">
          <reference field="1" count="1" defaultSubtotal="1">
            <x v="56"/>
          </reference>
        </references>
      </pivotArea>
    </format>
    <format dxfId="648">
      <pivotArea dataOnly="0" labelOnly="1" outline="0" fieldPosition="0">
        <references count="1">
          <reference field="1" count="1" defaultSubtotal="1">
            <x v="58"/>
          </reference>
        </references>
      </pivotArea>
    </format>
    <format dxfId="647">
      <pivotArea dataOnly="0" labelOnly="1" grandRow="1" outline="0" fieldPosition="0"/>
    </format>
    <format dxfId="646">
      <pivotArea field="7" type="button" dataOnly="0" labelOnly="1" outline="0" axis="axisRow" fieldPosition="2"/>
    </format>
    <format dxfId="645">
      <pivotArea dataOnly="0" labelOnly="1" outline="0" fieldPosition="0">
        <references count="1">
          <reference field="1" count="1" defaultSubtotal="1">
            <x v="38"/>
          </reference>
        </references>
      </pivotArea>
    </format>
    <format dxfId="644">
      <pivotArea dataOnly="0" labelOnly="1" outline="0" fieldPosition="0">
        <references count="1">
          <reference field="1" count="1" defaultSubtotal="1">
            <x v="41"/>
          </reference>
        </references>
      </pivotArea>
    </format>
    <format dxfId="643">
      <pivotArea dataOnly="0" labelOnly="1" outline="0" fieldPosition="0">
        <references count="1">
          <reference field="1" count="1" defaultSubtotal="1">
            <x v="42"/>
          </reference>
        </references>
      </pivotArea>
    </format>
    <format dxfId="642">
      <pivotArea dataOnly="0" labelOnly="1" outline="0" fieldPosition="0">
        <references count="1">
          <reference field="1" count="1" defaultSubtotal="1">
            <x v="56"/>
          </reference>
        </references>
      </pivotArea>
    </format>
    <format dxfId="641">
      <pivotArea dataOnly="0" labelOnly="1" outline="0" fieldPosition="0">
        <references count="1">
          <reference field="1" count="1" defaultSubtotal="1">
            <x v="58"/>
          </reference>
        </references>
      </pivotArea>
    </format>
    <format dxfId="640">
      <pivotArea dataOnly="0" labelOnly="1" grandRow="1" outline="0" fieldPosition="0"/>
    </format>
    <format dxfId="639">
      <pivotArea dataOnly="0" outline="0" fieldPosition="0">
        <references count="1">
          <reference field="1" count="0" defaultSubtotal="1"/>
        </references>
      </pivotArea>
    </format>
    <format dxfId="638">
      <pivotArea dataOnly="0" outline="0" fieldPosition="0">
        <references count="1">
          <reference field="1" count="0" defaultSubtotal="1"/>
        </references>
      </pivotArea>
    </format>
    <format dxfId="637">
      <pivotArea outline="0" fieldPosition="0">
        <references count="2">
          <reference field="1" count="0" selected="0"/>
          <reference field="4" count="1" selected="0" defaultSubtotal="1">
            <x v="111"/>
          </reference>
        </references>
      </pivotArea>
    </format>
    <format dxfId="636">
      <pivotArea dataOnly="0" labelOnly="1" outline="0" fieldPosition="0">
        <references count="2">
          <reference field="1" count="0" selected="0"/>
          <reference field="4" count="1" defaultSubtotal="1">
            <x v="111"/>
          </reference>
        </references>
      </pivotArea>
    </format>
    <format dxfId="635">
      <pivotArea outline="0" fieldPosition="0">
        <references count="2">
          <reference field="1" count="0" selected="0"/>
          <reference field="4" count="1" selected="0" defaultSubtotal="1">
            <x v="112"/>
          </reference>
        </references>
      </pivotArea>
    </format>
    <format dxfId="634">
      <pivotArea dataOnly="0" labelOnly="1" outline="0" fieldPosition="0">
        <references count="2">
          <reference field="1" count="0" selected="0"/>
          <reference field="4" count="1" defaultSubtotal="1">
            <x v="112"/>
          </reference>
        </references>
      </pivotArea>
    </format>
    <format dxfId="633">
      <pivotArea outline="0" fieldPosition="0">
        <references count="2">
          <reference field="1" count="0" selected="0"/>
          <reference field="4" count="1" selected="0" defaultSubtotal="1">
            <x v="116"/>
          </reference>
        </references>
      </pivotArea>
    </format>
    <format dxfId="632">
      <pivotArea dataOnly="0" labelOnly="1" outline="0" fieldPosition="0">
        <references count="2">
          <reference field="1" count="0" selected="0"/>
          <reference field="4" count="1" defaultSubtotal="1">
            <x v="116"/>
          </reference>
        </references>
      </pivotArea>
    </format>
    <format dxfId="631">
      <pivotArea outline="0" fieldPosition="0">
        <references count="2">
          <reference field="1" count="0" selected="0"/>
          <reference field="4" count="1" selected="0" defaultSubtotal="1">
            <x v="111"/>
          </reference>
        </references>
      </pivotArea>
    </format>
    <format dxfId="630">
      <pivotArea dataOnly="0" labelOnly="1" outline="0" fieldPosition="0">
        <references count="2">
          <reference field="1" count="0" selected="0"/>
          <reference field="4" count="1" defaultSubtotal="1">
            <x v="111"/>
          </reference>
        </references>
      </pivotArea>
    </format>
    <format dxfId="629">
      <pivotArea outline="0" fieldPosition="0">
        <references count="2">
          <reference field="1" count="0" selected="0"/>
          <reference field="4" count="1" selected="0" defaultSubtotal="1">
            <x v="112"/>
          </reference>
        </references>
      </pivotArea>
    </format>
    <format dxfId="628">
      <pivotArea dataOnly="0" labelOnly="1" outline="0" fieldPosition="0">
        <references count="2">
          <reference field="1" count="0" selected="0"/>
          <reference field="4" count="1" defaultSubtotal="1">
            <x v="112"/>
          </reference>
        </references>
      </pivotArea>
    </format>
    <format dxfId="627">
      <pivotArea outline="0" fieldPosition="0">
        <references count="2">
          <reference field="1" count="0" selected="0"/>
          <reference field="4" count="1" selected="0" defaultSubtotal="1">
            <x v="116"/>
          </reference>
        </references>
      </pivotArea>
    </format>
    <format dxfId="626">
      <pivotArea dataOnly="0" labelOnly="1" outline="0" fieldPosition="0">
        <references count="2">
          <reference field="1" count="0" selected="0"/>
          <reference field="4" count="1" defaultSubtotal="1">
            <x v="116"/>
          </reference>
        </references>
      </pivotArea>
    </format>
    <format dxfId="625">
      <pivotArea outline="0" fieldPosition="0">
        <references count="1">
          <reference field="1" count="0" selected="0" defaultSubtotal="1"/>
        </references>
      </pivotArea>
    </format>
    <format dxfId="624">
      <pivotArea dataOnly="0" labelOnly="1" outline="0" fieldPosition="0">
        <references count="1">
          <reference field="1" count="0" defaultSubtotal="1"/>
        </references>
      </pivotArea>
    </format>
    <format dxfId="623">
      <pivotArea outline="0" fieldPosition="0">
        <references count="1">
          <reference field="1" count="0" selected="0" defaultSubtotal="1"/>
        </references>
      </pivotArea>
    </format>
    <format dxfId="622">
      <pivotArea dataOnly="0" labelOnly="1" outline="0" fieldPosition="0">
        <references count="1">
          <reference field="1" count="0" defaultSubtotal="1"/>
        </references>
      </pivotArea>
    </format>
    <format dxfId="621">
      <pivotArea dataOnly="0" labelOnly="1" outline="0" axis="axisValues" fieldPosition="0"/>
    </format>
    <format dxfId="620">
      <pivotArea type="all" dataOnly="0" outline="0" fieldPosition="0"/>
    </format>
    <format dxfId="619">
      <pivotArea outline="0" collapsedLevelsAreSubtotals="1" fieldPosition="0"/>
    </format>
    <format dxfId="618">
      <pivotArea field="1" type="button" dataOnly="0" labelOnly="1" outline="0" axis="axisRow" fieldPosition="0"/>
    </format>
    <format dxfId="617">
      <pivotArea field="4" type="button" dataOnly="0" labelOnly="1" outline="0" axis="axisRow" fieldPosition="1"/>
    </format>
    <format dxfId="616">
      <pivotArea field="7" type="button" dataOnly="0" labelOnly="1" outline="0" axis="axisRow" fieldPosition="2"/>
    </format>
    <format dxfId="615">
      <pivotArea dataOnly="0" labelOnly="1" outline="0" fieldPosition="0">
        <references count="1">
          <reference field="1" count="0"/>
        </references>
      </pivotArea>
    </format>
    <format dxfId="614">
      <pivotArea dataOnly="0" labelOnly="1" outline="0" fieldPosition="0">
        <references count="1">
          <reference field="1" count="0" defaultSubtotal="1"/>
        </references>
      </pivotArea>
    </format>
    <format dxfId="613">
      <pivotArea dataOnly="0" labelOnly="1" grandRow="1" outline="0" fieldPosition="0"/>
    </format>
    <format dxfId="612">
      <pivotArea dataOnly="0" labelOnly="1" outline="0" fieldPosition="0">
        <references count="2">
          <reference field="1" count="0" selected="0"/>
          <reference field="4" count="3">
            <x v="111"/>
            <x v="112"/>
            <x v="116"/>
          </reference>
        </references>
      </pivotArea>
    </format>
    <format dxfId="611">
      <pivotArea dataOnly="0" labelOnly="1" outline="0" fieldPosition="0">
        <references count="2">
          <reference field="1" count="0" selected="0"/>
          <reference field="4" count="3" defaultSubtotal="1">
            <x v="111"/>
            <x v="112"/>
            <x v="116"/>
          </reference>
        </references>
      </pivotArea>
    </format>
    <format dxfId="610">
      <pivotArea dataOnly="0" labelOnly="1" outline="0" axis="axisValues" fieldPosition="0"/>
    </format>
    <format dxfId="609">
      <pivotArea outline="0" fieldPosition="0">
        <references count="2">
          <reference field="1" count="0" selected="0"/>
          <reference field="4" count="1" selected="0" defaultSubtotal="1">
            <x v="126"/>
          </reference>
        </references>
      </pivotArea>
    </format>
    <format dxfId="608">
      <pivotArea dataOnly="0" labelOnly="1" outline="0" fieldPosition="0">
        <references count="2">
          <reference field="1" count="0" selected="0"/>
          <reference field="4" count="1" defaultSubtotal="1">
            <x v="126"/>
          </reference>
        </references>
      </pivotArea>
    </format>
    <format dxfId="607">
      <pivotArea outline="0" fieldPosition="0">
        <references count="2">
          <reference field="1" count="0" selected="0"/>
          <reference field="4" count="1" selected="0" defaultSubtotal="1">
            <x v="127"/>
          </reference>
        </references>
      </pivotArea>
    </format>
    <format dxfId="606">
      <pivotArea dataOnly="0" labelOnly="1" outline="0" fieldPosition="0">
        <references count="2">
          <reference field="1" count="0" selected="0"/>
          <reference field="4" count="1" defaultSubtotal="1">
            <x v="127"/>
          </reference>
        </references>
      </pivotArea>
    </format>
    <format dxfId="605">
      <pivotArea outline="0" fieldPosition="0">
        <references count="2">
          <reference field="1" count="0" selected="0"/>
          <reference field="4" count="1" selected="0" defaultSubtotal="1">
            <x v="126"/>
          </reference>
        </references>
      </pivotArea>
    </format>
    <format dxfId="604">
      <pivotArea dataOnly="0" labelOnly="1" outline="0" fieldPosition="0">
        <references count="2">
          <reference field="1" count="0" selected="0"/>
          <reference field="4" count="1" defaultSubtotal="1">
            <x v="126"/>
          </reference>
        </references>
      </pivotArea>
    </format>
    <format dxfId="603">
      <pivotArea outline="0" fieldPosition="0">
        <references count="2">
          <reference field="1" count="0" selected="0"/>
          <reference field="4" count="1" selected="0" defaultSubtotal="1">
            <x v="127"/>
          </reference>
        </references>
      </pivotArea>
    </format>
    <format dxfId="602">
      <pivotArea dataOnly="0" labelOnly="1" outline="0" fieldPosition="0">
        <references count="2">
          <reference field="1" count="0" selected="0"/>
          <reference field="4" count="1" defaultSubtotal="1">
            <x v="127"/>
          </reference>
        </references>
      </pivotArea>
    </format>
    <format dxfId="601">
      <pivotArea dataOnly="0" labelOnly="1" outline="0" fieldPosition="0">
        <references count="2">
          <reference field="1" count="0" selected="0"/>
          <reference field="4" count="1" defaultSubtotal="1">
            <x v="129"/>
          </reference>
        </references>
      </pivotArea>
    </format>
    <format dxfId="600">
      <pivotArea outline="0" fieldPosition="0">
        <references count="2">
          <reference field="1" count="0" selected="0"/>
          <reference field="4" count="1" selected="0" defaultSubtotal="1">
            <x v="129"/>
          </reference>
        </references>
      </pivotArea>
    </format>
    <format dxfId="599">
      <pivotArea dataOnly="0" labelOnly="1" outline="0" fieldPosition="0">
        <references count="2">
          <reference field="1" count="0" selected="0"/>
          <reference field="4" count="1" defaultSubtotal="1">
            <x v="129"/>
          </reference>
        </references>
      </pivotArea>
    </format>
    <format dxfId="598">
      <pivotArea dataOnly="0" labelOnly="1" outline="0" axis="axisValues" fieldPosition="0"/>
    </format>
    <format dxfId="597">
      <pivotArea dataOnly="0" labelOnly="1" outline="0" offset="A256" fieldPosition="0">
        <references count="2">
          <reference field="1" count="0" selected="0"/>
          <reference field="4" count="1" defaultSubtotal="1">
            <x v="113"/>
          </reference>
        </references>
      </pivotArea>
    </format>
    <format dxfId="596">
      <pivotArea dataOnly="0" labelOnly="1" outline="0" offset="A256" fieldPosition="0">
        <references count="2">
          <reference field="1" count="0" selected="0"/>
          <reference field="4" count="1" defaultSubtotal="1">
            <x v="104"/>
          </reference>
        </references>
      </pivotArea>
    </format>
    <format dxfId="595">
      <pivotArea dataOnly="0" labelOnly="1" outline="0" offset="A256" fieldPosition="0">
        <references count="2">
          <reference field="1" count="0" selected="0"/>
          <reference field="4" count="1" defaultSubtotal="1">
            <x v="128"/>
          </reference>
        </references>
      </pivotArea>
    </format>
    <format dxfId="594">
      <pivotArea outline="0" fieldPosition="0">
        <references count="2">
          <reference field="1" count="0" selected="0"/>
          <reference field="4" count="1" selected="0" defaultSubtotal="1">
            <x v="104"/>
          </reference>
        </references>
      </pivotArea>
    </format>
    <format dxfId="593">
      <pivotArea dataOnly="0" labelOnly="1" outline="0" fieldPosition="0">
        <references count="2">
          <reference field="1" count="0" selected="0"/>
          <reference field="4" count="1" defaultSubtotal="1">
            <x v="104"/>
          </reference>
        </references>
      </pivotArea>
    </format>
    <format dxfId="592">
      <pivotArea outline="0" fieldPosition="0">
        <references count="2">
          <reference field="1" count="0" selected="0"/>
          <reference field="4" count="1" selected="0" defaultSubtotal="1">
            <x v="104"/>
          </reference>
        </references>
      </pivotArea>
    </format>
    <format dxfId="591">
      <pivotArea dataOnly="0" labelOnly="1" outline="0" fieldPosition="0">
        <references count="2">
          <reference field="1" count="0" selected="0"/>
          <reference field="4" count="1" defaultSubtotal="1">
            <x v="104"/>
          </reference>
        </references>
      </pivotArea>
    </format>
    <format dxfId="590">
      <pivotArea outline="0" fieldPosition="0">
        <references count="2">
          <reference field="1" count="0" selected="0"/>
          <reference field="4" count="1" selected="0" defaultSubtotal="1">
            <x v="104"/>
          </reference>
        </references>
      </pivotArea>
    </format>
    <format dxfId="589">
      <pivotArea dataOnly="0" labelOnly="1" outline="0" fieldPosition="0">
        <references count="2">
          <reference field="1" count="0" selected="0"/>
          <reference field="4" count="1" defaultSubtotal="1">
            <x v="104"/>
          </reference>
        </references>
      </pivotArea>
    </format>
    <format dxfId="588">
      <pivotArea outline="0" fieldPosition="0">
        <references count="2">
          <reference field="1" count="0" selected="0"/>
          <reference field="4" count="1" selected="0" defaultSubtotal="1">
            <x v="104"/>
          </reference>
        </references>
      </pivotArea>
    </format>
    <format dxfId="587">
      <pivotArea dataOnly="0" labelOnly="1" outline="0" fieldPosition="0">
        <references count="2">
          <reference field="1" count="0" selected="0"/>
          <reference field="4" count="1" defaultSubtotal="1">
            <x v="104"/>
          </reference>
        </references>
      </pivotArea>
    </format>
    <format dxfId="586">
      <pivotArea dataOnly="0" labelOnly="1" outline="0" fieldPosition="0">
        <references count="2">
          <reference field="1" count="0" selected="0"/>
          <reference field="4" count="1" defaultSubtotal="1">
            <x v="104"/>
          </reference>
        </references>
      </pivotArea>
    </format>
    <format dxfId="585">
      <pivotArea dataOnly="0" labelOnly="1" outline="0" fieldPosition="0">
        <references count="2">
          <reference field="1" count="0" selected="0"/>
          <reference field="4" count="1" defaultSubtotal="1">
            <x v="104"/>
          </reference>
        </references>
      </pivotArea>
    </format>
    <format dxfId="584">
      <pivotArea outline="0" fieldPosition="0">
        <references count="2">
          <reference field="1" count="0" selected="0"/>
          <reference field="4" count="1" selected="0" defaultSubtotal="1">
            <x v="104"/>
          </reference>
        </references>
      </pivotArea>
    </format>
    <format dxfId="583">
      <pivotArea dataOnly="0" labelOnly="1" outline="0" fieldPosition="0">
        <references count="2">
          <reference field="1" count="0" selected="0"/>
          <reference field="4" count="1" defaultSubtotal="1">
            <x v="104"/>
          </reference>
        </references>
      </pivotArea>
    </format>
    <format dxfId="582">
      <pivotArea outline="0" fieldPosition="0">
        <references count="2">
          <reference field="1" count="0" selected="0"/>
          <reference field="4" count="1" selected="0" defaultSubtotal="1">
            <x v="113"/>
          </reference>
        </references>
      </pivotArea>
    </format>
    <format dxfId="581">
      <pivotArea dataOnly="0" labelOnly="1" outline="0" fieldPosition="0">
        <references count="2">
          <reference field="1" count="0" selected="0"/>
          <reference field="4" count="1" defaultSubtotal="1">
            <x v="113"/>
          </reference>
        </references>
      </pivotArea>
    </format>
    <format dxfId="580">
      <pivotArea outline="0" fieldPosition="0">
        <references count="2">
          <reference field="1" count="0" selected="0"/>
          <reference field="4" count="1" selected="0" defaultSubtotal="1">
            <x v="128"/>
          </reference>
        </references>
      </pivotArea>
    </format>
    <format dxfId="579">
      <pivotArea dataOnly="0" labelOnly="1" outline="0" fieldPosition="0">
        <references count="2">
          <reference field="1" count="0" selected="0"/>
          <reference field="4" count="1" defaultSubtotal="1">
            <x v="128"/>
          </reference>
        </references>
      </pivotArea>
    </format>
    <format dxfId="578">
      <pivotArea type="all" dataOnly="0" outline="0" fieldPosition="0"/>
    </format>
    <format dxfId="577">
      <pivotArea outline="0" collapsedLevelsAreSubtotals="1" fieldPosition="0"/>
    </format>
    <format dxfId="576">
      <pivotArea field="1" type="button" dataOnly="0" labelOnly="1" outline="0" axis="axisRow" fieldPosition="0"/>
    </format>
    <format dxfId="575">
      <pivotArea field="4" type="button" dataOnly="0" labelOnly="1" outline="0" axis="axisRow" fieldPosition="1"/>
    </format>
    <format dxfId="574">
      <pivotArea field="7" type="button" dataOnly="0" labelOnly="1" outline="0" axis="axisRow" fieldPosition="2"/>
    </format>
    <format dxfId="573">
      <pivotArea dataOnly="0" labelOnly="1" outline="0" fieldPosition="0">
        <references count="1">
          <reference field="1" count="0"/>
        </references>
      </pivotArea>
    </format>
    <format dxfId="572">
      <pivotArea dataOnly="0" labelOnly="1" outline="0" fieldPosition="0">
        <references count="1">
          <reference field="1" count="0" defaultSubtotal="1"/>
        </references>
      </pivotArea>
    </format>
    <format dxfId="571">
      <pivotArea dataOnly="0" labelOnly="1" grandRow="1" outline="0" fieldPosition="0"/>
    </format>
    <format dxfId="570">
      <pivotArea dataOnly="0" labelOnly="1" outline="0" fieldPosition="0">
        <references count="2">
          <reference field="1" count="0" selected="0"/>
          <reference field="4" count="0"/>
        </references>
      </pivotArea>
    </format>
    <format dxfId="569">
      <pivotArea dataOnly="0" labelOnly="1" outline="0" fieldPosition="0">
        <references count="2">
          <reference field="1" count="0" selected="0"/>
          <reference field="4" count="0" defaultSubtotal="1"/>
        </references>
      </pivotArea>
    </format>
    <format dxfId="568">
      <pivotArea dataOnly="0" labelOnly="1" outline="0" axis="axisValues" fieldPosition="0"/>
    </format>
    <format dxfId="567">
      <pivotArea dataOnly="0" labelOnly="1" outline="0" fieldPosition="0">
        <references count="2">
          <reference field="1" count="0" selected="0"/>
          <reference field="4" count="1">
            <x v="104"/>
          </reference>
        </references>
      </pivotArea>
    </format>
    <format dxfId="566">
      <pivotArea dataOnly="0" labelOnly="1" outline="0" fieldPosition="0">
        <references count="2">
          <reference field="1" count="0" selected="0"/>
          <reference field="4" count="1">
            <x v="113"/>
          </reference>
        </references>
      </pivotArea>
    </format>
    <format dxfId="565">
      <pivotArea dataOnly="0" labelOnly="1" outline="0" fieldPosition="0">
        <references count="2">
          <reference field="1" count="0" selected="0"/>
          <reference field="4" count="1" defaultSubtotal="1">
            <x v="113"/>
          </reference>
        </references>
      </pivotArea>
    </format>
    <format dxfId="564">
      <pivotArea dataOnly="0" labelOnly="1" outline="0" fieldPosition="0">
        <references count="2">
          <reference field="1" count="0" selected="0"/>
          <reference field="4" count="1">
            <x v="128"/>
          </reference>
        </references>
      </pivotArea>
    </format>
    <format dxfId="563">
      <pivotArea dataOnly="0" labelOnly="1" outline="0" fieldPosition="0">
        <references count="2">
          <reference field="1" count="0" selected="0"/>
          <reference field="4" count="1" defaultSubtotal="1">
            <x v="128"/>
          </reference>
        </references>
      </pivotArea>
    </format>
    <format dxfId="562">
      <pivotArea dataOnly="0" labelOnly="1" outline="0" fieldPosition="0">
        <references count="2">
          <reference field="1" count="0" selected="0"/>
          <reference field="4" count="1" defaultSubtotal="1">
            <x v="104"/>
          </reference>
        </references>
      </pivotArea>
    </format>
    <format dxfId="561">
      <pivotArea outline="0" fieldPosition="0">
        <references count="2">
          <reference field="1" count="0" selected="0"/>
          <reference field="4" count="1" selected="0" defaultSubtotal="1">
            <x v="130"/>
          </reference>
        </references>
      </pivotArea>
    </format>
    <format dxfId="560">
      <pivotArea dataOnly="0" labelOnly="1" outline="0" fieldPosition="0">
        <references count="2">
          <reference field="1" count="0" selected="0"/>
          <reference field="4" count="1" defaultSubtotal="1">
            <x v="130"/>
          </reference>
        </references>
      </pivotArea>
    </format>
    <format dxfId="559">
      <pivotArea outline="0" fieldPosition="0">
        <references count="2">
          <reference field="1" count="0" selected="0"/>
          <reference field="4" count="1" selected="0" defaultSubtotal="1">
            <x v="131"/>
          </reference>
        </references>
      </pivotArea>
    </format>
    <format dxfId="558">
      <pivotArea dataOnly="0" labelOnly="1" outline="0" fieldPosition="0">
        <references count="2">
          <reference field="1" count="0" selected="0"/>
          <reference field="4" count="1" defaultSubtotal="1">
            <x v="131"/>
          </reference>
        </references>
      </pivotArea>
    </format>
    <format dxfId="557">
      <pivotArea outline="0" fieldPosition="0">
        <references count="2">
          <reference field="1" count="0" selected="0"/>
          <reference field="4" count="1" selected="0" defaultSubtotal="1">
            <x v="132"/>
          </reference>
        </references>
      </pivotArea>
    </format>
    <format dxfId="556">
      <pivotArea dataOnly="0" labelOnly="1" outline="0" fieldPosition="0">
        <references count="2">
          <reference field="1" count="0" selected="0"/>
          <reference field="4" count="1" defaultSubtotal="1">
            <x v="132"/>
          </reference>
        </references>
      </pivotArea>
    </format>
    <format dxfId="555">
      <pivotArea outline="0" fieldPosition="0">
        <references count="2">
          <reference field="1" count="0" selected="0"/>
          <reference field="4" count="0" selected="0" defaultSubtotal="1"/>
        </references>
      </pivotArea>
    </format>
    <format dxfId="554">
      <pivotArea dataOnly="0" labelOnly="1" outline="0" fieldPosition="0">
        <references count="2">
          <reference field="1" count="0" selected="0"/>
          <reference field="4" count="0" defaultSubtotal="1"/>
        </references>
      </pivotArea>
    </format>
    <format dxfId="553">
      <pivotArea outline="0" fieldPosition="0">
        <references count="2">
          <reference field="1" count="0" selected="0"/>
          <reference field="4" count="0" selected="0" defaultSubtotal="1"/>
        </references>
      </pivotArea>
    </format>
    <format dxfId="552">
      <pivotArea dataOnly="0" labelOnly="1" outline="0" fieldPosition="0">
        <references count="2">
          <reference field="1" count="0" selected="0"/>
          <reference field="4" count="0" defaultSubtotal="1"/>
        </references>
      </pivotArea>
    </format>
    <format dxfId="551">
      <pivotArea field="1" type="button" dataOnly="0" labelOnly="1" outline="0" axis="axisRow" fieldPosition="0"/>
    </format>
    <format dxfId="550">
      <pivotArea dataOnly="0" labelOnly="1" outline="0" fieldPosition="0">
        <references count="1">
          <reference field="1" count="0"/>
        </references>
      </pivotArea>
    </format>
    <format dxfId="549">
      <pivotArea dataOnly="0" labelOnly="1" outline="0" fieldPosition="0">
        <references count="1">
          <reference field="1" count="0"/>
        </references>
      </pivotArea>
    </format>
    <format dxfId="548">
      <pivotArea type="all" dataOnly="0" outline="0" fieldPosition="0"/>
    </format>
    <format dxfId="547">
      <pivotArea dataOnly="0" labelOnly="1" outline="0" fieldPosition="0">
        <references count="1">
          <reference field="1" count="0"/>
        </references>
      </pivotArea>
    </format>
    <format dxfId="546">
      <pivotArea dataOnly="0" labelOnly="1" outline="0" fieldPosition="0">
        <references count="1">
          <reference field="1" count="0" defaultSubtotal="1"/>
        </references>
      </pivotArea>
    </format>
    <format dxfId="545">
      <pivotArea dataOnly="0" labelOnly="1" grandRow="1" outline="0" fieldPosition="0"/>
    </format>
    <format dxfId="544">
      <pivotArea dataOnly="0" labelOnly="1" outline="0" fieldPosition="0">
        <references count="2">
          <reference field="1" count="1" selected="0">
            <x v="38"/>
          </reference>
          <reference field="4" count="1">
            <x v="105"/>
          </reference>
        </references>
      </pivotArea>
    </format>
    <format dxfId="543">
      <pivotArea dataOnly="0" labelOnly="1" outline="0" fieldPosition="0">
        <references count="2">
          <reference field="1" count="1" selected="0">
            <x v="41"/>
          </reference>
          <reference field="4" count="6">
            <x v="117"/>
            <x v="118"/>
            <x v="119"/>
            <x v="120"/>
            <x v="122"/>
            <x v="124"/>
          </reference>
        </references>
      </pivotArea>
    </format>
    <format dxfId="542">
      <pivotArea dataOnly="0" labelOnly="1" outline="0" fieldPosition="0">
        <references count="2">
          <reference field="1" count="1" selected="0">
            <x v="42"/>
          </reference>
          <reference field="4" count="3">
            <x v="111"/>
            <x v="116"/>
            <x v="125"/>
          </reference>
        </references>
      </pivotArea>
    </format>
    <format dxfId="541">
      <pivotArea dataOnly="0" labelOnly="1" outline="0" fieldPosition="0">
        <references count="2">
          <reference field="1" count="1" selected="0">
            <x v="57"/>
          </reference>
          <reference field="4" count="8">
            <x v="104"/>
            <x v="113"/>
            <x v="127"/>
            <x v="128"/>
            <x v="129"/>
            <x v="130"/>
            <x v="131"/>
            <x v="132"/>
          </reference>
        </references>
      </pivotArea>
    </format>
    <format dxfId="540">
      <pivotArea dataOnly="0" labelOnly="1" outline="0" fieldPosition="0">
        <references count="2">
          <reference field="1" count="1" selected="0">
            <x v="58"/>
          </reference>
          <reference field="4" count="3">
            <x v="103"/>
            <x v="110"/>
            <x v="133"/>
          </reference>
        </references>
      </pivotArea>
    </format>
    <format dxfId="539">
      <pivotArea dataOnly="0" labelOnly="1" outline="0" axis="axisValues" fieldPosition="0"/>
    </format>
    <format dxfId="538">
      <pivotArea dataOnly="0" labelOnly="1" outline="0" axis="axisValues" fieldPosition="0"/>
    </format>
    <format dxfId="537">
      <pivotArea dataOnly="0" labelOnly="1" outline="0" axis="axisValues" fieldPosition="0"/>
    </format>
    <format dxfId="536">
      <pivotArea dataOnly="0" labelOnly="1" outline="0" fieldPosition="0">
        <references count="1">
          <reference field="1" count="1">
            <x v="38"/>
          </reference>
        </references>
      </pivotArea>
    </format>
    <format dxfId="535">
      <pivotArea dataOnly="0" labelOnly="1" outline="0" fieldPosition="0">
        <references count="1">
          <reference field="1" count="1" defaultSubtotal="1">
            <x v="38"/>
          </reference>
        </references>
      </pivotArea>
    </format>
    <format dxfId="534">
      <pivotArea dataOnly="0" labelOnly="1" outline="0" fieldPosition="0">
        <references count="1">
          <reference field="1" count="1">
            <x v="41"/>
          </reference>
        </references>
      </pivotArea>
    </format>
    <format dxfId="533">
      <pivotArea dataOnly="0" labelOnly="1" outline="0" fieldPosition="0">
        <references count="1">
          <reference field="1" count="1" defaultSubtotal="1">
            <x v="41"/>
          </reference>
        </references>
      </pivotArea>
    </format>
    <format dxfId="532">
      <pivotArea dataOnly="0" labelOnly="1" outline="0" fieldPosition="0">
        <references count="1">
          <reference field="1" count="1">
            <x v="42"/>
          </reference>
        </references>
      </pivotArea>
    </format>
    <format dxfId="531">
      <pivotArea dataOnly="0" labelOnly="1" outline="0" fieldPosition="0">
        <references count="1">
          <reference field="1" count="1" defaultSubtotal="1">
            <x v="42"/>
          </reference>
        </references>
      </pivotArea>
    </format>
    <format dxfId="530">
      <pivotArea dataOnly="0" labelOnly="1" outline="0" fieldPosition="0">
        <references count="1">
          <reference field="1" count="1">
            <x v="57"/>
          </reference>
        </references>
      </pivotArea>
    </format>
    <format dxfId="529">
      <pivotArea dataOnly="0" labelOnly="1" outline="0" fieldPosition="0">
        <references count="1">
          <reference field="1" count="1" defaultSubtotal="1">
            <x v="57"/>
          </reference>
        </references>
      </pivotArea>
    </format>
    <format dxfId="528">
      <pivotArea dataOnly="0" labelOnly="1" outline="0" fieldPosition="0">
        <references count="1">
          <reference field="1" count="1">
            <x v="58"/>
          </reference>
        </references>
      </pivotArea>
    </format>
    <format dxfId="527">
      <pivotArea dataOnly="0" labelOnly="1" outline="0" fieldPosition="0">
        <references count="1">
          <reference field="1" count="1">
            <x v="38"/>
          </reference>
        </references>
      </pivotArea>
    </format>
    <format dxfId="526">
      <pivotArea dataOnly="0" labelOnly="1" outline="0" fieldPosition="0">
        <references count="1">
          <reference field="1" count="1" defaultSubtotal="1">
            <x v="38"/>
          </reference>
        </references>
      </pivotArea>
    </format>
    <format dxfId="525">
      <pivotArea dataOnly="0" labelOnly="1" outline="0" fieldPosition="0">
        <references count="1">
          <reference field="1" count="1">
            <x v="41"/>
          </reference>
        </references>
      </pivotArea>
    </format>
    <format dxfId="524">
      <pivotArea dataOnly="0" labelOnly="1" outline="0" fieldPosition="0">
        <references count="1">
          <reference field="1" count="1" defaultSubtotal="1">
            <x v="41"/>
          </reference>
        </references>
      </pivotArea>
    </format>
    <format dxfId="523">
      <pivotArea dataOnly="0" labelOnly="1" outline="0" fieldPosition="0">
        <references count="1">
          <reference field="1" count="1">
            <x v="42"/>
          </reference>
        </references>
      </pivotArea>
    </format>
    <format dxfId="522">
      <pivotArea dataOnly="0" labelOnly="1" outline="0" fieldPosition="0">
        <references count="1">
          <reference field="1" count="1" defaultSubtotal="1">
            <x v="42"/>
          </reference>
        </references>
      </pivotArea>
    </format>
    <format dxfId="521">
      <pivotArea dataOnly="0" labelOnly="1" outline="0" fieldPosition="0">
        <references count="1">
          <reference field="1" count="1">
            <x v="57"/>
          </reference>
        </references>
      </pivotArea>
    </format>
    <format dxfId="520">
      <pivotArea dataOnly="0" labelOnly="1" outline="0" fieldPosition="0">
        <references count="1">
          <reference field="1" count="1" defaultSubtotal="1">
            <x v="57"/>
          </reference>
        </references>
      </pivotArea>
    </format>
    <format dxfId="519">
      <pivotArea dataOnly="0" labelOnly="1" outline="0" fieldPosition="0">
        <references count="1">
          <reference field="1" count="1">
            <x v="58"/>
          </reference>
        </references>
      </pivotArea>
    </format>
    <format dxfId="518">
      <pivotArea dataOnly="0" labelOnly="1" outline="0" fieldPosition="0">
        <references count="1">
          <reference field="1" count="1">
            <x v="38"/>
          </reference>
        </references>
      </pivotArea>
    </format>
    <format dxfId="517">
      <pivotArea dataOnly="0" labelOnly="1" outline="0" fieldPosition="0">
        <references count="1">
          <reference field="1" count="1" defaultSubtotal="1">
            <x v="38"/>
          </reference>
        </references>
      </pivotArea>
    </format>
    <format dxfId="516">
      <pivotArea dataOnly="0" labelOnly="1" outline="0" fieldPosition="0">
        <references count="1">
          <reference field="1" count="1">
            <x v="41"/>
          </reference>
        </references>
      </pivotArea>
    </format>
    <format dxfId="515">
      <pivotArea dataOnly="0" labelOnly="1" outline="0" fieldPosition="0">
        <references count="1">
          <reference field="1" count="1" defaultSubtotal="1">
            <x v="41"/>
          </reference>
        </references>
      </pivotArea>
    </format>
    <format dxfId="514">
      <pivotArea dataOnly="0" labelOnly="1" outline="0" fieldPosition="0">
        <references count="1">
          <reference field="1" count="1">
            <x v="42"/>
          </reference>
        </references>
      </pivotArea>
    </format>
    <format dxfId="513">
      <pivotArea dataOnly="0" labelOnly="1" outline="0" fieldPosition="0">
        <references count="1">
          <reference field="1" count="1" defaultSubtotal="1">
            <x v="42"/>
          </reference>
        </references>
      </pivotArea>
    </format>
    <format dxfId="512">
      <pivotArea dataOnly="0" labelOnly="1" outline="0" fieldPosition="0">
        <references count="1">
          <reference field="1" count="1">
            <x v="57"/>
          </reference>
        </references>
      </pivotArea>
    </format>
    <format dxfId="511">
      <pivotArea dataOnly="0" labelOnly="1" outline="0" fieldPosition="0">
        <references count="1">
          <reference field="1" count="1" defaultSubtotal="1">
            <x v="57"/>
          </reference>
        </references>
      </pivotArea>
    </format>
    <format dxfId="510">
      <pivotArea dataOnly="0" labelOnly="1" outline="0" fieldPosition="0">
        <references count="1">
          <reference field="1" count="1">
            <x v="58"/>
          </reference>
        </references>
      </pivotArea>
    </format>
    <format dxfId="509">
      <pivotArea dataOnly="0" labelOnly="1" outline="0" fieldPosition="0">
        <references count="1">
          <reference field="1" count="0"/>
        </references>
      </pivotArea>
    </format>
    <format dxfId="508">
      <pivotArea dataOnly="0" labelOnly="1" outline="0" fieldPosition="0">
        <references count="2">
          <reference field="1" count="1" selected="0">
            <x v="38"/>
          </reference>
          <reference field="4" count="1">
            <x v="105"/>
          </reference>
        </references>
      </pivotArea>
    </format>
    <format dxfId="507">
      <pivotArea dataOnly="0" labelOnly="1" outline="0" fieldPosition="0">
        <references count="2">
          <reference field="1" count="1" selected="0">
            <x v="41"/>
          </reference>
          <reference field="4" count="6">
            <x v="117"/>
            <x v="118"/>
            <x v="119"/>
            <x v="120"/>
            <x v="122"/>
            <x v="124"/>
          </reference>
        </references>
      </pivotArea>
    </format>
    <format dxfId="506">
      <pivotArea dataOnly="0" labelOnly="1" outline="0" fieldPosition="0">
        <references count="2">
          <reference field="1" count="1" selected="0">
            <x v="42"/>
          </reference>
          <reference field="4" count="3">
            <x v="111"/>
            <x v="116"/>
            <x v="125"/>
          </reference>
        </references>
      </pivotArea>
    </format>
    <format dxfId="505">
      <pivotArea dataOnly="0" labelOnly="1" outline="0" fieldPosition="0">
        <references count="2">
          <reference field="1" count="1" selected="0">
            <x v="57"/>
          </reference>
          <reference field="4" count="8">
            <x v="104"/>
            <x v="113"/>
            <x v="127"/>
            <x v="128"/>
            <x v="129"/>
            <x v="130"/>
            <x v="131"/>
            <x v="132"/>
          </reference>
        </references>
      </pivotArea>
    </format>
    <format dxfId="504">
      <pivotArea dataOnly="0" labelOnly="1" outline="0" fieldPosition="0">
        <references count="2">
          <reference field="1" count="1" selected="0">
            <x v="58"/>
          </reference>
          <reference field="4" count="3">
            <x v="103"/>
            <x v="110"/>
            <x v="133"/>
          </reference>
        </references>
      </pivotArea>
    </format>
    <format dxfId="503">
      <pivotArea dataOnly="0" outline="0" axis="axisValues" fieldPosition="0"/>
    </format>
    <format dxfId="502">
      <pivotArea dataOnly="0" labelOnly="1" outline="0" fieldPosition="0">
        <references count="1">
          <reference field="7" count="0"/>
        </references>
      </pivotArea>
    </format>
    <format dxfId="501">
      <pivotArea dataOnly="0" labelOnly="1" outline="0" fieldPosition="0">
        <references count="2">
          <reference field="1" count="1" selected="0">
            <x v="57"/>
          </reference>
          <reference field="4" count="1" defaultSubtotal="1">
            <x v="113"/>
          </reference>
        </references>
      </pivotArea>
    </format>
    <format dxfId="332">
      <pivotArea outline="0" fieldPosition="0">
        <references count="2">
          <reference field="1" count="0" selected="0"/>
          <reference field="4" count="1" selected="0" defaultSubtotal="1">
            <x v="124"/>
          </reference>
        </references>
      </pivotArea>
    </format>
    <format dxfId="331">
      <pivotArea dataOnly="0" labelOnly="1" outline="0" fieldPosition="0">
        <references count="2">
          <reference field="1" count="0" selected="0"/>
          <reference field="4" count="1">
            <x v="124"/>
          </reference>
        </references>
      </pivotArea>
    </format>
    <format dxfId="330">
      <pivotArea dataOnly="0" labelOnly="1" outline="0" fieldPosition="0">
        <references count="2">
          <reference field="1" count="0" selected="0"/>
          <reference field="4" count="1" defaultSubtotal="1">
            <x v="124"/>
          </reference>
        </references>
      </pivotArea>
    </format>
    <format dxfId="329">
      <pivotArea dataOnly="0" labelOnly="1" outline="0" fieldPosition="0">
        <references count="3">
          <reference field="1" count="0" selected="0"/>
          <reference field="4" count="1" selected="0">
            <x v="124"/>
          </reference>
          <reference field="7" count="2">
            <x v="0"/>
            <x v="1"/>
          </reference>
        </references>
      </pivotArea>
    </format>
    <format dxfId="328">
      <pivotArea outline="0" fieldPosition="0">
        <references count="2">
          <reference field="1" count="0" selected="0"/>
          <reference field="4" count="1" selected="0" defaultSubtotal="1">
            <x v="118"/>
          </reference>
        </references>
      </pivotArea>
    </format>
    <format dxfId="327">
      <pivotArea dataOnly="0" labelOnly="1" outline="0" fieldPosition="0">
        <references count="2">
          <reference field="1" count="0" selected="0"/>
          <reference field="4" count="1">
            <x v="118"/>
          </reference>
        </references>
      </pivotArea>
    </format>
    <format dxfId="326">
      <pivotArea dataOnly="0" labelOnly="1" outline="0" fieldPosition="0">
        <references count="2">
          <reference field="1" count="0" selected="0"/>
          <reference field="4" count="1" defaultSubtotal="1">
            <x v="118"/>
          </reference>
        </references>
      </pivotArea>
    </format>
    <format dxfId="325">
      <pivotArea dataOnly="0" labelOnly="1" outline="0" fieldPosition="0">
        <references count="3">
          <reference field="1" count="0" selected="0"/>
          <reference field="4" count="1" selected="0">
            <x v="118"/>
          </reference>
          <reference field="7" count="2">
            <x v="0"/>
            <x v="1"/>
          </reference>
        </references>
      </pivotArea>
    </format>
    <format dxfId="293">
      <pivotArea field="7" type="button" dataOnly="0" labelOnly="1" outline="0" axis="axisRow" fieldPosition="2"/>
    </format>
    <format dxfId="291">
      <pivotArea dataOnly="0" labelOnly="1" outline="0" fieldPosition="0">
        <references count="1">
          <reference field="1" count="0" defaultSubtotal="1"/>
        </references>
      </pivotArea>
    </format>
    <format dxfId="289">
      <pivotArea dataOnly="0" labelOnly="1" grandRow="1" outline="0" fieldPosition="0"/>
    </format>
    <format dxfId="281">
      <pivotArea dataOnly="0" labelOnly="1" outline="0" fieldPosition="0">
        <references count="3">
          <reference field="1" count="0" selected="0"/>
          <reference field="4" count="1" selected="0">
            <x v="117"/>
          </reference>
          <reference field="7" count="2">
            <x v="0"/>
            <x v="1"/>
          </reference>
        </references>
      </pivotArea>
    </format>
    <format dxfId="279">
      <pivotArea dataOnly="0" labelOnly="1" outline="0" fieldPosition="0">
        <references count="3">
          <reference field="1" count="0" selected="0"/>
          <reference field="4" count="1" selected="0">
            <x v="118"/>
          </reference>
          <reference field="7" count="2">
            <x v="0"/>
            <x v="1"/>
          </reference>
        </references>
      </pivotArea>
    </format>
    <format dxfId="277">
      <pivotArea dataOnly="0" labelOnly="1" outline="0" fieldPosition="0">
        <references count="3">
          <reference field="1" count="0" selected="0"/>
          <reference field="4" count="1" selected="0">
            <x v="119"/>
          </reference>
          <reference field="7" count="2">
            <x v="0"/>
            <x v="1"/>
          </reference>
        </references>
      </pivotArea>
    </format>
    <format dxfId="275">
      <pivotArea dataOnly="0" labelOnly="1" outline="0" fieldPosition="0">
        <references count="3">
          <reference field="1" count="0" selected="0"/>
          <reference field="4" count="1" selected="0">
            <x v="120"/>
          </reference>
          <reference field="7" count="2">
            <x v="0"/>
            <x v="1"/>
          </reference>
        </references>
      </pivotArea>
    </format>
    <format dxfId="273">
      <pivotArea dataOnly="0" labelOnly="1" outline="0" fieldPosition="0">
        <references count="3">
          <reference field="1" count="0" selected="0"/>
          <reference field="4" count="1" selected="0">
            <x v="122"/>
          </reference>
          <reference field="7" count="2">
            <x v="3"/>
            <x v="4"/>
          </reference>
        </references>
      </pivotArea>
    </format>
    <format dxfId="271">
      <pivotArea dataOnly="0" labelOnly="1" outline="0" fieldPosition="0">
        <references count="3">
          <reference field="1" count="0" selected="0"/>
          <reference field="4" count="1" selected="0">
            <x v="124"/>
          </reference>
          <reference field="7" count="2">
            <x v="0"/>
            <x v="1"/>
          </reference>
        </references>
      </pivotArea>
    </format>
    <format dxfId="269">
      <pivotArea type="all" dataOnly="0" outline="0" fieldPosition="0"/>
    </format>
    <format dxfId="268">
      <pivotArea outline="0" collapsedLevelsAreSubtotals="1" fieldPosition="0"/>
    </format>
    <format dxfId="266">
      <pivotArea field="1" type="button" dataOnly="0" labelOnly="1" outline="0" axis="axisRow" fieldPosition="0"/>
    </format>
    <format dxfId="264">
      <pivotArea field="4" type="button" dataOnly="0" labelOnly="1" outline="0" axis="axisRow" fieldPosition="1"/>
    </format>
    <format dxfId="262">
      <pivotArea field="7" type="button" dataOnly="0" labelOnly="1" outline="0" axis="axisRow" fieldPosition="2"/>
    </format>
    <format dxfId="261">
      <pivotArea dataOnly="0" labelOnly="1" outline="0" fieldPosition="0">
        <references count="1">
          <reference field="1" count="0"/>
        </references>
      </pivotArea>
    </format>
    <format dxfId="260">
      <pivotArea dataOnly="0" labelOnly="1" outline="0" fieldPosition="0">
        <references count="1">
          <reference field="1" count="0" defaultSubtotal="1"/>
        </references>
      </pivotArea>
    </format>
    <format dxfId="259">
      <pivotArea dataOnly="0" labelOnly="1" grandRow="1" outline="0" fieldPosition="0"/>
    </format>
    <format dxfId="258">
      <pivotArea dataOnly="0" labelOnly="1" outline="0" fieldPosition="0">
        <references count="2">
          <reference field="1" count="0" selected="0"/>
          <reference field="4" count="6">
            <x v="117"/>
            <x v="118"/>
            <x v="119"/>
            <x v="120"/>
            <x v="122"/>
            <x v="124"/>
          </reference>
        </references>
      </pivotArea>
    </format>
    <format dxfId="257">
      <pivotArea dataOnly="0" labelOnly="1" outline="0" fieldPosition="0">
        <references count="2">
          <reference field="1" count="0" selected="0"/>
          <reference field="4" count="6" defaultSubtotal="1">
            <x v="117"/>
            <x v="118"/>
            <x v="119"/>
            <x v="120"/>
            <x v="122"/>
            <x v="124"/>
          </reference>
        </references>
      </pivotArea>
    </format>
    <format dxfId="256">
      <pivotArea dataOnly="0" labelOnly="1" outline="0" fieldPosition="0">
        <references count="3">
          <reference field="1" count="0" selected="0"/>
          <reference field="4" count="1" selected="0">
            <x v="117"/>
          </reference>
          <reference field="7" count="2">
            <x v="0"/>
            <x v="1"/>
          </reference>
        </references>
      </pivotArea>
    </format>
    <format dxfId="255">
      <pivotArea dataOnly="0" labelOnly="1" outline="0" fieldPosition="0">
        <references count="3">
          <reference field="1" count="0" selected="0"/>
          <reference field="4" count="1" selected="0">
            <x v="118"/>
          </reference>
          <reference field="7" count="2">
            <x v="0"/>
            <x v="1"/>
          </reference>
        </references>
      </pivotArea>
    </format>
    <format dxfId="254">
      <pivotArea dataOnly="0" labelOnly="1" outline="0" fieldPosition="0">
        <references count="3">
          <reference field="1" count="0" selected="0"/>
          <reference field="4" count="1" selected="0">
            <x v="119"/>
          </reference>
          <reference field="7" count="2">
            <x v="0"/>
            <x v="1"/>
          </reference>
        </references>
      </pivotArea>
    </format>
    <format dxfId="253">
      <pivotArea dataOnly="0" labelOnly="1" outline="0" fieldPosition="0">
        <references count="3">
          <reference field="1" count="0" selected="0"/>
          <reference field="4" count="1" selected="0">
            <x v="120"/>
          </reference>
          <reference field="7" count="2">
            <x v="0"/>
            <x v="1"/>
          </reference>
        </references>
      </pivotArea>
    </format>
    <format dxfId="252">
      <pivotArea dataOnly="0" labelOnly="1" outline="0" fieldPosition="0">
        <references count="3">
          <reference field="1" count="0" selected="0"/>
          <reference field="4" count="1" selected="0">
            <x v="122"/>
          </reference>
          <reference field="7" count="2">
            <x v="3"/>
            <x v="4"/>
          </reference>
        </references>
      </pivotArea>
    </format>
    <format dxfId="251">
      <pivotArea dataOnly="0" labelOnly="1" outline="0" fieldPosition="0">
        <references count="3">
          <reference field="1" count="0" selected="0"/>
          <reference field="4" count="1" selected="0">
            <x v="124"/>
          </reference>
          <reference field="7" count="2">
            <x v="0"/>
            <x v="1"/>
          </reference>
        </references>
      </pivotArea>
    </format>
    <format dxfId="250">
      <pivotArea dataOnly="0" labelOnly="1" outline="0" axis="axisValues" fieldPosition="0"/>
    </format>
    <format dxfId="242">
      <pivotArea field="7" type="button" dataOnly="0" labelOnly="1" outline="0" axis="axisRow" fieldPosition="2"/>
    </format>
    <format dxfId="239">
      <pivotArea dataOnly="0" labelOnly="1" grandRow="1" outline="0" fieldPosition="0"/>
    </format>
    <format dxfId="237">
      <pivotArea dataOnly="0" labelOnly="1" outline="0" fieldPosition="0">
        <references count="2">
          <reference field="1" count="0" selected="0"/>
          <reference field="4" count="1" defaultSubtotal="1">
            <x v="117"/>
          </reference>
        </references>
      </pivotArea>
    </format>
    <format dxfId="235">
      <pivotArea dataOnly="0" labelOnly="1" outline="0" fieldPosition="0">
        <references count="2">
          <reference field="1" count="0" selected="0"/>
          <reference field="4" count="1" defaultSubtotal="1">
            <x v="118"/>
          </reference>
        </references>
      </pivotArea>
    </format>
    <format dxfId="233">
      <pivotArea dataOnly="0" labelOnly="1" outline="0" fieldPosition="0">
        <references count="2">
          <reference field="1" count="0" selected="0"/>
          <reference field="4" count="1" defaultSubtotal="1">
            <x v="119"/>
          </reference>
        </references>
      </pivotArea>
    </format>
    <format dxfId="231">
      <pivotArea dataOnly="0" labelOnly="1" outline="0" fieldPosition="0">
        <references count="2">
          <reference field="1" count="0" selected="0"/>
          <reference field="4" count="1" defaultSubtotal="1">
            <x v="120"/>
          </reference>
        </references>
      </pivotArea>
    </format>
    <format dxfId="229">
      <pivotArea dataOnly="0" labelOnly="1" outline="0" fieldPosition="0">
        <references count="2">
          <reference field="1" count="0" selected="0"/>
          <reference field="4" count="1" defaultSubtotal="1">
            <x v="122"/>
          </reference>
        </references>
      </pivotArea>
    </format>
    <format dxfId="227">
      <pivotArea dataOnly="0" labelOnly="1" outline="0" fieldPosition="0">
        <references count="2">
          <reference field="1" count="0" selected="0"/>
          <reference field="4" count="1" defaultSubtotal="1">
            <x v="124"/>
          </reference>
        </references>
      </pivotArea>
    </format>
    <format dxfId="225">
      <pivotArea dataOnly="0" labelOnly="1" outline="0" fieldPosition="0">
        <references count="3">
          <reference field="1" count="0" selected="0"/>
          <reference field="4" count="1" selected="0">
            <x v="117"/>
          </reference>
          <reference field="7" count="2">
            <x v="0"/>
            <x v="1"/>
          </reference>
        </references>
      </pivotArea>
    </format>
    <format dxfId="223">
      <pivotArea dataOnly="0" labelOnly="1" outline="0" fieldPosition="0">
        <references count="3">
          <reference field="1" count="0" selected="0"/>
          <reference field="4" count="1" selected="0">
            <x v="118"/>
          </reference>
          <reference field="7" count="2">
            <x v="0"/>
            <x v="1"/>
          </reference>
        </references>
      </pivotArea>
    </format>
    <format dxfId="221">
      <pivotArea dataOnly="0" labelOnly="1" outline="0" fieldPosition="0">
        <references count="3">
          <reference field="1" count="0" selected="0"/>
          <reference field="4" count="1" selected="0">
            <x v="119"/>
          </reference>
          <reference field="7" count="2">
            <x v="0"/>
            <x v="1"/>
          </reference>
        </references>
      </pivotArea>
    </format>
    <format dxfId="219">
      <pivotArea dataOnly="0" labelOnly="1" outline="0" fieldPosition="0">
        <references count="3">
          <reference field="1" count="0" selected="0"/>
          <reference field="4" count="1" selected="0">
            <x v="120"/>
          </reference>
          <reference field="7" count="2">
            <x v="0"/>
            <x v="1"/>
          </reference>
        </references>
      </pivotArea>
    </format>
    <format dxfId="217">
      <pivotArea dataOnly="0" labelOnly="1" outline="0" fieldPosition="0">
        <references count="3">
          <reference field="1" count="0" selected="0"/>
          <reference field="4" count="1" selected="0">
            <x v="122"/>
          </reference>
          <reference field="7" count="2">
            <x v="3"/>
            <x v="4"/>
          </reference>
        </references>
      </pivotArea>
    </format>
    <format dxfId="215">
      <pivotArea dataOnly="0" labelOnly="1" outline="0" fieldPosition="0">
        <references count="3">
          <reference field="1" count="0" selected="0"/>
          <reference field="4" count="1" selected="0">
            <x v="124"/>
          </reference>
          <reference field="7" count="2">
            <x v="0"/>
            <x v="1"/>
          </reference>
        </references>
      </pivotArea>
    </format>
    <format dxfId="7">
      <pivotArea outline="0" fieldPosition="0">
        <references count="2">
          <reference field="1" count="0" selected="0"/>
          <reference field="4" count="1" selected="0" defaultSubtotal="1">
            <x v="118"/>
          </reference>
        </references>
      </pivotArea>
    </format>
    <format dxfId="6">
      <pivotArea dataOnly="0" labelOnly="1" outline="0" fieldPosition="0">
        <references count="2">
          <reference field="1" count="0" selected="0"/>
          <reference field="4" count="1" defaultSubtotal="1">
            <x v="118"/>
          </reference>
        </references>
      </pivotArea>
    </format>
    <format dxfId="3">
      <pivotArea outline="0" fieldPosition="0">
        <references count="1">
          <reference field="1" count="0" selected="0" defaultSubtotal="1"/>
        </references>
      </pivotArea>
    </format>
    <format dxfId="1">
      <pivotArea dataOnly="0" labelOnly="1" outline="0" fieldPosition="0">
        <references count="1">
          <reference field="1" count="0" defaultSubtotal="1"/>
        </references>
      </pivotArea>
    </format>
  </formats>
  <pivotTableStyleInfo name="TablaD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28FF60-7AB8-403C-8D3D-CDC7875D1E54}" name="PivotTable1" cacheId="0" applyNumberFormats="0" applyBorderFormats="0" applyFontFormats="0" applyPatternFormats="0" applyAlignmentFormats="0" applyWidthHeightFormats="1" dataCaption="Values" grandTotalCaption="Total " updatedVersion="8" minRefreshableVersion="3" showDrill="0" itemPrintTitles="1" createdVersion="8" indent="0" compact="0" compactData="0" multipleFieldFilters="0">
  <location ref="B6:D74" firstHeaderRow="1" firstDataRow="1" firstDataCol="2"/>
  <pivotFields count="15">
    <pivotField compact="0" outline="0" showAll="0" defaultSubtotal="0">
      <items count="23">
        <item x="0"/>
        <item x="1"/>
        <item x="2"/>
        <item x="3"/>
        <item x="4"/>
        <item x="5"/>
        <item x="6"/>
        <item x="7"/>
        <item m="1" x="8"/>
        <item m="1" x="20"/>
        <item m="1" x="21"/>
        <item m="1" x="22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</items>
    </pivotField>
    <pivotField compact="0" outline="0" showAll="0" sortType="ascending"/>
    <pivotField compact="0" outline="0" showAll="0"/>
    <pivotField compact="0" outline="0" showAll="0"/>
    <pivotField axis="axisRow" compact="0" outline="0" showAll="0">
      <items count="135">
        <item m="1" x="124"/>
        <item m="1" x="65"/>
        <item m="1" x="78"/>
        <item m="1" x="125"/>
        <item m="1" x="52"/>
        <item m="1" x="98"/>
        <item m="1" x="44"/>
        <item m="1" x="57"/>
        <item m="1" x="104"/>
        <item m="1" x="131"/>
        <item m="1" x="56"/>
        <item m="1" x="73"/>
        <item m="1" x="41"/>
        <item m="1" x="64"/>
        <item m="1" x="122"/>
        <item m="1" x="115"/>
        <item m="1" x="130"/>
        <item m="1" x="48"/>
        <item m="1" x="61"/>
        <item m="1" x="59"/>
        <item m="1" x="127"/>
        <item m="1" x="102"/>
        <item m="1" x="101"/>
        <item m="1" x="88"/>
        <item m="1" x="43"/>
        <item m="1" x="67"/>
        <item m="1" x="77"/>
        <item m="1" x="86"/>
        <item m="1" x="81"/>
        <item m="1" x="51"/>
        <item m="1" x="126"/>
        <item m="1" x="84"/>
        <item m="1" x="123"/>
        <item m="1" x="55"/>
        <item m="1" x="40"/>
        <item m="1" x="49"/>
        <item m="1" x="46"/>
        <item m="1" x="68"/>
        <item m="1" x="62"/>
        <item m="1" x="63"/>
        <item m="1" x="120"/>
        <item m="1" x="129"/>
        <item m="1" x="58"/>
        <item m="1" x="107"/>
        <item m="1" x="91"/>
        <item m="1" x="106"/>
        <item m="1" x="133"/>
        <item m="1" x="116"/>
        <item m="1" x="96"/>
        <item m="1" x="97"/>
        <item m="1" x="89"/>
        <item m="1" x="132"/>
        <item m="1" x="92"/>
        <item m="1" x="100"/>
        <item m="1" x="85"/>
        <item m="1" x="69"/>
        <item m="1" x="72"/>
        <item m="1" x="82"/>
        <item m="1" x="99"/>
        <item m="1" x="42"/>
        <item m="1" x="75"/>
        <item m="1" x="45"/>
        <item m="1" x="47"/>
        <item m="1" x="93"/>
        <item m="1" x="117"/>
        <item m="1" x="70"/>
        <item m="1" x="113"/>
        <item m="1" x="95"/>
        <item m="1" x="66"/>
        <item m="1" x="114"/>
        <item m="1" x="50"/>
        <item m="1" x="54"/>
        <item m="1" x="112"/>
        <item m="1" x="60"/>
        <item m="1" x="74"/>
        <item m="1" x="128"/>
        <item m="1" x="83"/>
        <item m="1" x="119"/>
        <item m="1" x="110"/>
        <item m="1" x="105"/>
        <item m="1" x="76"/>
        <item m="1" x="94"/>
        <item m="1" x="80"/>
        <item m="1" x="53"/>
        <item m="1" x="71"/>
        <item m="1" x="111"/>
        <item m="1" x="87"/>
        <item m="1" x="108"/>
        <item m="1" x="79"/>
        <item m="1" x="90"/>
        <item m="1" x="118"/>
        <item m="1" x="103"/>
        <item m="1" x="121"/>
        <item m="1" x="109"/>
        <item m="1" x="33"/>
        <item m="1" x="26"/>
        <item m="1" x="27"/>
        <item m="1" x="28"/>
        <item m="1" x="29"/>
        <item m="1" x="30"/>
        <item m="1" x="32"/>
        <item m="1" x="34"/>
        <item m="1" x="39"/>
        <item x="10"/>
        <item x="12"/>
        <item x="19"/>
        <item m="1" x="38"/>
        <item m="1" x="35"/>
        <item m="1" x="36"/>
        <item m="1" x="37"/>
        <item x="18"/>
        <item x="6"/>
        <item m="1" x="22"/>
        <item x="13"/>
        <item m="1" x="23"/>
        <item m="1" x="31"/>
        <item x="5"/>
        <item x="20"/>
        <item x="0"/>
        <item x="1"/>
        <item x="2"/>
        <item m="1" x="24"/>
        <item x="3"/>
        <item m="1" x="25"/>
        <item x="4"/>
        <item x="7"/>
        <item m="1" x="21"/>
        <item x="9"/>
        <item x="14"/>
        <item x="8"/>
        <item x="15"/>
        <item x="16"/>
        <item x="17"/>
        <item x="11"/>
        <item t="default"/>
      </items>
    </pivotField>
    <pivotField compact="0" outline="0" showAll="0"/>
    <pivotField compact="0" outline="0" showAll="0"/>
    <pivotField axis="axisRow" compact="0" outline="0" showAll="0">
      <items count="40">
        <item x="0"/>
        <item x="1"/>
        <item m="1" x="32"/>
        <item x="2"/>
        <item x="3"/>
        <item m="1" x="29"/>
        <item m="1" x="33"/>
        <item x="6"/>
        <item m="1" x="26"/>
        <item m="1" x="34"/>
        <item x="9"/>
        <item m="1" x="31"/>
        <item x="16"/>
        <item x="17"/>
        <item x="18"/>
        <item x="19"/>
        <item x="20"/>
        <item x="21"/>
        <item m="1" x="37"/>
        <item m="1" x="38"/>
        <item x="24"/>
        <item x="25"/>
        <item x="10"/>
        <item x="11"/>
        <item x="12"/>
        <item m="1" x="35"/>
        <item m="1" x="36"/>
        <item x="5"/>
        <item x="8"/>
        <item x="13"/>
        <item m="1" x="30"/>
        <item x="22"/>
        <item x="23"/>
        <item x="4"/>
        <item m="1" x="27"/>
        <item x="14"/>
        <item m="1" x="28"/>
        <item x="15"/>
        <item x="7"/>
        <item t="default"/>
      </items>
    </pivotField>
    <pivotField compact="0" outline="0" showAll="0"/>
    <pivotField compact="0" outline="0" showAll="0"/>
    <pivotField compact="0" numFmtId="43" outline="0" showAll="0"/>
    <pivotField compact="0" numFmtId="41" outline="0" showAll="0"/>
    <pivotField compact="0" numFmtId="164" outline="0" showAll="0"/>
    <pivotField compact="0" numFmtId="43" outline="0" showAll="0"/>
    <pivotField dataField="1" compact="0" outline="0" dragToRow="0" dragToCol="0" dragToPage="0" showAll="0" defaultSubtotal="0"/>
  </pivotFields>
  <rowFields count="2">
    <field x="4"/>
    <field x="7"/>
  </rowFields>
  <rowItems count="68">
    <i>
      <x v="103"/>
      <x v="22"/>
    </i>
    <i r="1">
      <x v="23"/>
    </i>
    <i r="1">
      <x v="24"/>
    </i>
    <i r="1">
      <x v="28"/>
    </i>
    <i r="1">
      <x v="29"/>
    </i>
    <i r="1">
      <x v="35"/>
    </i>
    <i t="default">
      <x v="103"/>
    </i>
    <i>
      <x v="104"/>
      <x v="37"/>
    </i>
    <i t="default">
      <x v="104"/>
    </i>
    <i>
      <x v="105"/>
      <x v="12"/>
    </i>
    <i r="1">
      <x v="13"/>
    </i>
    <i r="1">
      <x v="14"/>
    </i>
    <i r="1">
      <x v="15"/>
    </i>
    <i r="1">
      <x v="16"/>
    </i>
    <i r="1">
      <x v="17"/>
    </i>
    <i r="1">
      <x v="20"/>
    </i>
    <i r="1">
      <x v="21"/>
    </i>
    <i r="1">
      <x v="31"/>
    </i>
    <i r="1">
      <x v="32"/>
    </i>
    <i t="default">
      <x v="105"/>
    </i>
    <i>
      <x v="110"/>
      <x v="22"/>
    </i>
    <i r="1">
      <x v="28"/>
    </i>
    <i t="default">
      <x v="110"/>
    </i>
    <i>
      <x v="111"/>
      <x v="27"/>
    </i>
    <i t="default">
      <x v="111"/>
    </i>
    <i>
      <x v="113"/>
      <x v="27"/>
    </i>
    <i t="default">
      <x v="113"/>
    </i>
    <i>
      <x v="116"/>
      <x v="33"/>
    </i>
    <i t="default">
      <x v="116"/>
    </i>
    <i>
      <x v="117"/>
      <x/>
    </i>
    <i r="1">
      <x v="1"/>
    </i>
    <i t="default">
      <x v="117"/>
    </i>
    <i>
      <x v="118"/>
      <x/>
    </i>
    <i r="1">
      <x v="1"/>
    </i>
    <i t="default">
      <x v="118"/>
    </i>
    <i>
      <x v="119"/>
      <x/>
    </i>
    <i r="1">
      <x v="1"/>
    </i>
    <i t="default">
      <x v="119"/>
    </i>
    <i>
      <x v="120"/>
      <x/>
    </i>
    <i r="1">
      <x v="1"/>
    </i>
    <i t="default">
      <x v="120"/>
    </i>
    <i>
      <x v="122"/>
      <x v="3"/>
    </i>
    <i r="1">
      <x v="4"/>
    </i>
    <i t="default">
      <x v="122"/>
    </i>
    <i>
      <x v="124"/>
      <x/>
    </i>
    <i r="1">
      <x v="1"/>
    </i>
    <i t="default">
      <x v="124"/>
    </i>
    <i>
      <x v="125"/>
      <x v="7"/>
    </i>
    <i r="1">
      <x v="38"/>
    </i>
    <i t="default">
      <x v="125"/>
    </i>
    <i>
      <x v="127"/>
      <x v="7"/>
    </i>
    <i r="1">
      <x v="38"/>
    </i>
    <i t="default">
      <x v="127"/>
    </i>
    <i>
      <x v="128"/>
      <x v="7"/>
    </i>
    <i r="1">
      <x v="38"/>
    </i>
    <i t="default">
      <x v="128"/>
    </i>
    <i>
      <x v="129"/>
      <x v="27"/>
    </i>
    <i t="default">
      <x v="129"/>
    </i>
    <i>
      <x v="130"/>
      <x v="37"/>
    </i>
    <i t="default">
      <x v="130"/>
    </i>
    <i>
      <x v="131"/>
      <x v="27"/>
    </i>
    <i t="default">
      <x v="131"/>
    </i>
    <i>
      <x v="132"/>
      <x v="7"/>
    </i>
    <i r="1">
      <x v="38"/>
    </i>
    <i t="default">
      <x v="132"/>
    </i>
    <i>
      <x v="133"/>
      <x v="10"/>
    </i>
    <i t="default">
      <x v="133"/>
    </i>
    <i t="grand">
      <x/>
    </i>
  </rowItems>
  <colItems count="1">
    <i/>
  </colItems>
  <dataFields count="1">
    <dataField name="Suma de  % Total" fld="14" baseField="0" baseItem="0" numFmtId="164"/>
  </dataFields>
  <formats count="3">
    <format dxfId="500">
      <pivotArea field="0" type="button" dataOnly="0" labelOnly="1" outline="0"/>
    </format>
    <format dxfId="499">
      <pivotArea dataOnly="0" labelOnly="1" grandRow="1" outline="0" fieldPosition="0"/>
    </format>
    <format dxfId="498">
      <pivotArea dataOnly="0" labelOnly="1" outline="0" fieldPosition="0">
        <references count="1">
          <reference field="4" count="0" defaultSubtotal="1"/>
        </references>
      </pivotArea>
    </format>
  </formats>
  <pivotTableStyleInfo name="TablaD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90B57C-D675-4D97-A695-EC4B081E6609}" name="PivotTable1" cacheId="0" applyNumberFormats="0" applyBorderFormats="0" applyFontFormats="0" applyPatternFormats="0" applyAlignmentFormats="0" applyWidthHeightFormats="1" dataCaption="Values" grandTotalCaption="Total " updatedVersion="8" minRefreshableVersion="3" showDrill="0" itemPrintTitles="1" createdVersion="8" indent="0" compact="0" compactData="0" multipleFieldFilters="0">
  <location ref="B6:E26" firstHeaderRow="1" firstDataRow="1" firstDataCol="3"/>
  <pivotFields count="15">
    <pivotField compact="0" outline="0" showAll="0" defaultSubtotal="0">
      <items count="23">
        <item x="0"/>
        <item x="1"/>
        <item x="2"/>
        <item x="3"/>
        <item x="4"/>
        <item x="5"/>
        <item x="6"/>
        <item x="7"/>
        <item m="1" x="8"/>
        <item m="1" x="20"/>
        <item m="1" x="21"/>
        <item m="1" x="22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</items>
    </pivotField>
    <pivotField axis="axisRow" compact="0" outline="0" showAll="0">
      <items count="63">
        <item h="1" m="1" x="18"/>
        <item h="1" m="1" x="43"/>
        <item h="1" m="1" x="59"/>
        <item h="1" m="1" x="25"/>
        <item h="1" m="1" x="24"/>
        <item h="1" m="1" x="58"/>
        <item h="1" m="1" x="53"/>
        <item h="1" m="1" x="34"/>
        <item h="1" m="1" x="32"/>
        <item h="1" m="1" x="27"/>
        <item h="1" m="1" x="21"/>
        <item h="1" m="1" x="39"/>
        <item h="1" m="1" x="16"/>
        <item h="1" m="1" x="10"/>
        <item h="1" m="1" x="45"/>
        <item h="1" m="1" x="51"/>
        <item h="1" m="1" x="42"/>
        <item h="1" m="1" x="41"/>
        <item h="1" m="1" x="52"/>
        <item h="1" m="1" x="30"/>
        <item h="1" m="1" x="23"/>
        <item h="1" m="1" x="22"/>
        <item h="1" m="1" x="28"/>
        <item h="1" m="1" x="57"/>
        <item h="1" m="1" x="35"/>
        <item h="1" m="1" x="54"/>
        <item h="1" m="1" x="49"/>
        <item h="1" m="1" x="17"/>
        <item h="1" m="1" x="33"/>
        <item h="1" m="1" x="46"/>
        <item h="1" m="1" x="55"/>
        <item h="1" m="1" x="15"/>
        <item h="1" m="1" x="19"/>
        <item h="1" m="1" x="37"/>
        <item h="1" m="1" x="44"/>
        <item h="1" m="1" x="38"/>
        <item h="1" m="1" x="48"/>
        <item h="1" m="1" x="61"/>
        <item h="1" m="1" x="40"/>
        <item h="1" m="1" x="50"/>
        <item h="1" m="1" x="36"/>
        <item h="1" m="1" x="47"/>
        <item h="1" m="1" x="60"/>
        <item h="1" m="1" x="31"/>
        <item h="1" m="1" x="26"/>
        <item h="1" m="1" x="56"/>
        <item h="1" m="1" x="29"/>
        <item h="1" m="1" x="20"/>
        <item h="1" m="1" x="5"/>
        <item x="0"/>
        <item h="1" x="3"/>
        <item h="1" m="1" x="14"/>
        <item h="1" m="1" x="8"/>
        <item h="1" m="1" x="12"/>
        <item h="1" m="1" x="13"/>
        <item h="1" x="4"/>
        <item h="1" m="1" x="7"/>
        <item h="1" m="1" x="6"/>
        <item h="1" m="1" x="11"/>
        <item h="1" m="1" x="9"/>
        <item h="1" x="1"/>
        <item h="1" x="2"/>
        <item t="default"/>
      </items>
    </pivotField>
    <pivotField compact="0" outline="0" showAll="0"/>
    <pivotField compact="0" outline="0" showAll="0"/>
    <pivotField axis="axisRow" compact="0" outline="0" showAll="0">
      <items count="135">
        <item m="1" x="124"/>
        <item m="1" x="65"/>
        <item m="1" x="78"/>
        <item m="1" x="125"/>
        <item m="1" x="52"/>
        <item m="1" x="98"/>
        <item m="1" x="44"/>
        <item m="1" x="57"/>
        <item m="1" x="104"/>
        <item m="1" x="131"/>
        <item m="1" x="56"/>
        <item m="1" x="73"/>
        <item m="1" x="41"/>
        <item m="1" x="64"/>
        <item m="1" x="122"/>
        <item m="1" x="115"/>
        <item m="1" x="130"/>
        <item m="1" x="48"/>
        <item m="1" x="61"/>
        <item m="1" x="59"/>
        <item m="1" x="127"/>
        <item m="1" x="102"/>
        <item m="1" x="101"/>
        <item m="1" x="88"/>
        <item m="1" x="43"/>
        <item m="1" x="67"/>
        <item m="1" x="77"/>
        <item m="1" x="86"/>
        <item m="1" x="81"/>
        <item m="1" x="51"/>
        <item m="1" x="126"/>
        <item m="1" x="84"/>
        <item m="1" x="123"/>
        <item m="1" x="55"/>
        <item m="1" x="40"/>
        <item m="1" x="49"/>
        <item m="1" x="46"/>
        <item m="1" x="68"/>
        <item m="1" x="62"/>
        <item m="1" x="63"/>
        <item m="1" x="120"/>
        <item m="1" x="129"/>
        <item m="1" x="58"/>
        <item m="1" x="107"/>
        <item m="1" x="91"/>
        <item m="1" x="106"/>
        <item m="1" x="133"/>
        <item m="1" x="116"/>
        <item m="1" x="96"/>
        <item m="1" x="97"/>
        <item m="1" x="89"/>
        <item m="1" x="132"/>
        <item m="1" x="92"/>
        <item m="1" x="100"/>
        <item m="1" x="85"/>
        <item m="1" x="69"/>
        <item m="1" x="72"/>
        <item m="1" x="82"/>
        <item m="1" x="99"/>
        <item m="1" x="42"/>
        <item m="1" x="75"/>
        <item m="1" x="45"/>
        <item m="1" x="47"/>
        <item m="1" x="93"/>
        <item m="1" x="117"/>
        <item m="1" x="70"/>
        <item m="1" x="113"/>
        <item m="1" x="95"/>
        <item m="1" x="66"/>
        <item m="1" x="114"/>
        <item m="1" x="50"/>
        <item m="1" x="54"/>
        <item m="1" x="112"/>
        <item m="1" x="60"/>
        <item m="1" x="74"/>
        <item m="1" x="128"/>
        <item m="1" x="83"/>
        <item m="1" x="119"/>
        <item m="1" x="110"/>
        <item m="1" x="105"/>
        <item m="1" x="76"/>
        <item m="1" x="94"/>
        <item m="1" x="80"/>
        <item m="1" x="53"/>
        <item m="1" x="71"/>
        <item m="1" x="111"/>
        <item m="1" x="87"/>
        <item m="1" x="108"/>
        <item m="1" x="79"/>
        <item m="1" x="90"/>
        <item m="1" x="118"/>
        <item m="1" x="103"/>
        <item m="1" x="121"/>
        <item m="1" x="109"/>
        <item m="1" x="33"/>
        <item m="1" x="26"/>
        <item m="1" x="27"/>
        <item m="1" x="28"/>
        <item m="1" x="29"/>
        <item m="1" x="30"/>
        <item m="1" x="32"/>
        <item m="1" x="34"/>
        <item m="1" x="39"/>
        <item x="10"/>
        <item x="12"/>
        <item x="19"/>
        <item m="1" x="38"/>
        <item m="1" x="35"/>
        <item m="1" x="36"/>
        <item m="1" x="37"/>
        <item x="18"/>
        <item x="6"/>
        <item m="1" x="22"/>
        <item x="13"/>
        <item m="1" x="23"/>
        <item m="1" x="31"/>
        <item x="5"/>
        <item x="20"/>
        <item x="0"/>
        <item x="1"/>
        <item x="2"/>
        <item m="1" x="24"/>
        <item x="3"/>
        <item m="1" x="25"/>
        <item x="4"/>
        <item x="7"/>
        <item m="1" x="21"/>
        <item x="9"/>
        <item x="14"/>
        <item x="8"/>
        <item x="15"/>
        <item x="16"/>
        <item x="17"/>
        <item x="11"/>
        <item t="default"/>
      </items>
    </pivotField>
    <pivotField compact="0" outline="0" showAll="0"/>
    <pivotField compact="0" outline="0" showAll="0"/>
    <pivotField axis="axisRow" compact="0" outline="0" showAll="0">
      <items count="40">
        <item x="0"/>
        <item x="1"/>
        <item m="1" x="32"/>
        <item x="2"/>
        <item x="3"/>
        <item m="1" x="29"/>
        <item m="1" x="33"/>
        <item x="6"/>
        <item m="1" x="26"/>
        <item m="1" x="34"/>
        <item x="9"/>
        <item m="1" x="31"/>
        <item x="16"/>
        <item x="17"/>
        <item x="18"/>
        <item x="19"/>
        <item x="20"/>
        <item x="21"/>
        <item m="1" x="37"/>
        <item m="1" x="38"/>
        <item x="24"/>
        <item x="25"/>
        <item x="10"/>
        <item x="11"/>
        <item x="12"/>
        <item m="1" x="35"/>
        <item m="1" x="36"/>
        <item x="5"/>
        <item x="8"/>
        <item x="13"/>
        <item m="1" x="30"/>
        <item x="22"/>
        <item x="23"/>
        <item x="4"/>
        <item m="1" x="27"/>
        <item x="14"/>
        <item m="1" x="28"/>
        <item x="15"/>
        <item x="7"/>
        <item t="default"/>
      </items>
    </pivotField>
    <pivotField compact="0" outline="0" showAll="0"/>
    <pivotField compact="0" outline="0" showAll="0"/>
    <pivotField compact="0" numFmtId="43" outline="0" showAll="0"/>
    <pivotField compact="0" numFmtId="41" outline="0" showAll="0"/>
    <pivotField compact="0" numFmtId="164" outline="0" showAll="0"/>
    <pivotField compact="0" numFmtId="43" outline="0" showAll="0"/>
    <pivotField dataField="1" compact="0" outline="0" dragToRow="0" dragToCol="0" dragToPage="0" showAll="0" defaultSubtotal="0"/>
  </pivotFields>
  <rowFields count="3">
    <field x="1"/>
    <field x="4"/>
    <field x="7"/>
  </rowFields>
  <rowItems count="20">
    <i>
      <x v="49"/>
      <x v="117"/>
      <x/>
    </i>
    <i r="2">
      <x v="1"/>
    </i>
    <i t="default" r="1">
      <x v="117"/>
    </i>
    <i r="1">
      <x v="118"/>
      <x/>
    </i>
    <i r="2">
      <x v="1"/>
    </i>
    <i t="default" r="1">
      <x v="118"/>
    </i>
    <i r="1">
      <x v="119"/>
      <x/>
    </i>
    <i r="2">
      <x v="1"/>
    </i>
    <i t="default" r="1">
      <x v="119"/>
    </i>
    <i r="1">
      <x v="120"/>
      <x/>
    </i>
    <i r="2">
      <x v="1"/>
    </i>
    <i t="default" r="1">
      <x v="120"/>
    </i>
    <i r="1">
      <x v="122"/>
      <x v="3"/>
    </i>
    <i r="2">
      <x v="4"/>
    </i>
    <i t="default" r="1">
      <x v="122"/>
    </i>
    <i r="1">
      <x v="124"/>
      <x/>
    </i>
    <i r="2">
      <x v="1"/>
    </i>
    <i t="default" r="1">
      <x v="124"/>
    </i>
    <i t="default">
      <x v="49"/>
    </i>
    <i t="grand">
      <x/>
    </i>
  </rowItems>
  <colItems count="1">
    <i/>
  </colItems>
  <dataFields count="1">
    <dataField name="Suma de  % Total" fld="14" baseField="0" baseItem="0" numFmtId="164"/>
  </dataFields>
  <formats count="4">
    <format dxfId="497">
      <pivotArea field="0" type="button" dataOnly="0" labelOnly="1" outline="0"/>
    </format>
    <format dxfId="496">
      <pivotArea dataOnly="0" labelOnly="1" grandRow="1" outline="0" fieldPosition="0"/>
    </format>
    <format dxfId="495">
      <pivotArea dataOnly="0" labelOnly="1" outline="0" fieldPosition="0">
        <references count="1">
          <reference field="1" count="0" defaultSubtotal="1"/>
        </references>
      </pivotArea>
    </format>
    <format dxfId="494">
      <pivotArea dataOnly="0" labelOnly="1" outline="0" fieldPosition="0">
        <references count="3">
          <reference field="1" count="0" selected="0"/>
          <reference field="4" count="0" selected="0"/>
          <reference field="7" count="1">
            <x v="1"/>
          </reference>
        </references>
      </pivotArea>
    </format>
  </formats>
  <pivotTableStyleInfo name="TablaD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FF8497B-1A98-44B6-A1D9-31E60B0B2C70}" name="tblPpto" displayName="tblPpto" ref="B5:O51" totalsRowShown="0">
  <autoFilter ref="B5:O51" xr:uid="{EFF8497B-1A98-44B6-A1D9-31E60B0B2C70}"/>
  <sortState xmlns:xlrd2="http://schemas.microsoft.com/office/spreadsheetml/2017/richdata2" ref="B5:O6">
    <sortCondition ref="H5"/>
  </sortState>
  <tableColumns count="14">
    <tableColumn id="1" xr3:uid="{5A9F24FC-2C96-451F-B7F0-411290FC72E8}" name="N" dataDxfId="666"/>
    <tableColumn id="2" xr3:uid="{E5365C3B-2B2F-43AD-8C2C-B3313C013CD1}" name="Capítulo"/>
    <tableColumn id="106" xr3:uid="{4203DE5F-D7B1-406C-A7B2-B13863EE85AF}" name="Cap." dataDxfId="665">
      <calculatedColumnFormula>IF(tblPpto[[#This Row],[N]]&lt;10,"0"&amp;tblPpto[[#This Row],[N]],tblPpto[[#This Row],[N]])&amp;" - "&amp;tblPpto[[#This Row],[Capítulo]]</calculatedColumnFormula>
    </tableColumn>
    <tableColumn id="6" xr3:uid="{BC82E06B-7EEC-4C43-B4F7-A37060881A35}" name="S" dataDxfId="664"/>
    <tableColumn id="5" xr3:uid="{ADFFADCE-1298-4D3E-883A-88AB962776F2}" name="Subcapítulo"/>
    <tableColumn id="107" xr3:uid="{9532852E-1511-4F70-8AA0-2D0F7AB83425}" name="Subcap" dataDxfId="663">
      <calculatedColumnFormula>IF(tblPpto[[#This Row],[S]]&lt;10,"0"&amp;tblPpto[[#This Row],[S]],tblPpto[[#This Row],[S]])&amp;" - "&amp;tblPpto[[#This Row],[Subcapítulo]]</calculatedColumnFormula>
    </tableColumn>
    <tableColumn id="7" xr3:uid="{4744B655-11B4-47D0-A389-21602396BC1C}" name="A"/>
    <tableColumn id="3" xr3:uid="{8D9817B0-F1B4-4E6D-96F9-81093F15DA36}" name="Actividad"/>
    <tableColumn id="108" xr3:uid="{AFD0E9CF-59EE-47A2-9859-B32C791A4B13}" name="Act" dataDxfId="662">
      <calculatedColumnFormula>tblPpto[[#This Row],[A]]&amp;" - "&amp;tblPpto[[#This Row],[Actividad]]</calculatedColumnFormula>
    </tableColumn>
    <tableColumn id="8" xr3:uid="{6E9B43F3-4794-4D88-96B6-78116B85E20D}" name="und" dataDxfId="661"/>
    <tableColumn id="9" xr3:uid="{295F458B-B01F-4624-BED1-462864482733}" name="Cantidad" dataDxfId="660" dataCellStyle="Millares [0]"/>
    <tableColumn id="10" xr3:uid="{8B40B27D-A948-4E58-8330-3703B8888ED0}" name="Unitario" dataDxfId="659" dataCellStyle="Millares [0]"/>
    <tableColumn id="4" xr3:uid="{F9B561F4-7CCD-422E-AAC0-2151E9CA74A0}" name="Total" dataDxfId="658" dataCellStyle="Millares [0]">
      <calculatedColumnFormula>L6*M6</calculatedColumnFormula>
    </tableColumn>
    <tableColumn id="66" xr3:uid="{6B759CE7-73E7-4A64-810B-DE6931033F5D}" name="% Total" dataDxfId="657" dataCellStyle="Millares [0]">
      <calculatedColumnFormula>(tblPpto[[#This Row],[Total]]/SUM(tblPpto[Total]))*100</calculatedColumnFormula>
    </tableColumn>
  </tableColumns>
  <tableStyleInfo name="Tabla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4D532-B9C0-47B0-AE19-AFD392BB91C7}">
  <dimension ref="B1:O59"/>
  <sheetViews>
    <sheetView showGridLines="0" zoomScale="85" zoomScaleNormal="85" workbookViewId="0">
      <selection activeCell="E23" sqref="E23"/>
    </sheetView>
  </sheetViews>
  <sheetFormatPr baseColWidth="10" defaultColWidth="9.109375" defaultRowHeight="15"/>
  <cols>
    <col min="1" max="1" width="2.6640625" customWidth="1"/>
    <col min="2" max="2" width="8.88671875" customWidth="1"/>
    <col min="3" max="3" width="50" customWidth="1"/>
    <col min="4" max="4" width="12" customWidth="1"/>
    <col min="5" max="5" width="8.5546875" customWidth="1"/>
    <col min="6" max="6" width="36.6640625" customWidth="1"/>
    <col min="7" max="7" width="9.109375" customWidth="1"/>
    <col min="8" max="8" width="7" customWidth="1"/>
    <col min="9" max="9" width="89.5546875" customWidth="1"/>
    <col min="10" max="10" width="15" customWidth="1"/>
    <col min="11" max="11" width="9.109375" customWidth="1"/>
    <col min="12" max="12" width="10.88671875" style="15" customWidth="1"/>
    <col min="13" max="13" width="21" style="15" customWidth="1"/>
    <col min="14" max="14" width="13.5546875" style="15" customWidth="1"/>
    <col min="15" max="15" width="7.6640625" style="15" customWidth="1"/>
  </cols>
  <sheetData>
    <row r="1" spans="2:15">
      <c r="E1" t="s">
        <v>19</v>
      </c>
      <c r="I1" t="s">
        <v>19</v>
      </c>
      <c r="M1" s="16"/>
    </row>
    <row r="2" spans="2:15" ht="20.399999999999999">
      <c r="B2" s="2" t="s">
        <v>20</v>
      </c>
      <c r="I2" s="1" t="s">
        <v>19</v>
      </c>
      <c r="J2" s="1"/>
      <c r="K2" s="1"/>
      <c r="M2" s="17" t="s">
        <v>15</v>
      </c>
      <c r="N2" s="15">
        <f>N4/N3</f>
        <v>359528.2541862069</v>
      </c>
    </row>
    <row r="3" spans="2:15" s="3" customFormat="1" ht="13.2">
      <c r="B3" s="5" t="s">
        <v>2</v>
      </c>
      <c r="I3" s="4" t="s">
        <v>19</v>
      </c>
      <c r="J3" s="4"/>
      <c r="K3" s="4"/>
      <c r="L3" s="18"/>
      <c r="M3" s="19" t="s">
        <v>14</v>
      </c>
      <c r="N3" s="18">
        <v>580</v>
      </c>
      <c r="O3" s="18"/>
    </row>
    <row r="4" spans="2:15" s="1" customFormat="1">
      <c r="D4" s="22"/>
      <c r="I4" s="1" t="s">
        <v>19</v>
      </c>
      <c r="M4" s="12" t="s">
        <v>4</v>
      </c>
      <c r="N4" s="1">
        <f>SUBTOTAL(109,tblPpto[Total])</f>
        <v>208526387.428</v>
      </c>
    </row>
    <row r="5" spans="2:15">
      <c r="B5" s="6" t="s">
        <v>1</v>
      </c>
      <c r="C5" t="s">
        <v>3</v>
      </c>
      <c r="D5" t="s">
        <v>61</v>
      </c>
      <c r="E5" s="6" t="s">
        <v>7</v>
      </c>
      <c r="F5" t="s">
        <v>6</v>
      </c>
      <c r="G5" t="s">
        <v>17</v>
      </c>
      <c r="H5" s="6" t="s">
        <v>8</v>
      </c>
      <c r="I5" t="s">
        <v>0</v>
      </c>
      <c r="J5" t="s">
        <v>18</v>
      </c>
      <c r="K5" s="8" t="s">
        <v>9</v>
      </c>
      <c r="L5" s="20" t="s">
        <v>10</v>
      </c>
      <c r="M5" s="20" t="s">
        <v>11</v>
      </c>
      <c r="N5" s="20" t="s">
        <v>4</v>
      </c>
      <c r="O5" s="20" t="s">
        <v>16</v>
      </c>
    </row>
    <row r="6" spans="2:15">
      <c r="B6" s="13">
        <v>1</v>
      </c>
      <c r="C6" t="s">
        <v>22</v>
      </c>
      <c r="D6" s="27" t="str">
        <f>IF(tblPpto[[#This Row],[N]]&lt;10,"0"&amp;tblPpto[[#This Row],[N]],tblPpto[[#This Row],[N]])&amp;" - "&amp;tblPpto[[#This Row],[Capítulo]]</f>
        <v>01 - Recuperación Malla Vial Asfalto.</v>
      </c>
      <c r="E6" s="14">
        <v>1.01</v>
      </c>
      <c r="F6" t="s">
        <v>75</v>
      </c>
      <c r="G6" s="27" t="str">
        <f>IF(tblPpto[[#This Row],[S]]&lt;10,"0"&amp;tblPpto[[#This Row],[S]],tblPpto[[#This Row],[S]])&amp;" - "&amp;tblPpto[[#This Row],[Subcapítulo]]</f>
        <v>01.01 - Zona A1 (Asfalto)</v>
      </c>
      <c r="H6">
        <v>1</v>
      </c>
      <c r="I6" t="s">
        <v>23</v>
      </c>
      <c r="J6" s="27" t="str">
        <f>tblPpto[[#This Row],[A]]&amp;" - "&amp;tblPpto[[#This Row],[Actividad]]</f>
        <v>1 - TC Imprimación con emulsión rompe pavimento CCR-1</v>
      </c>
      <c r="K6" s="8" t="s">
        <v>12</v>
      </c>
      <c r="L6" s="15">
        <f>+(3*2)+(4*9)+(2*2)</f>
        <v>46</v>
      </c>
      <c r="M6" s="15">
        <f>22000*1.19</f>
        <v>26180</v>
      </c>
      <c r="N6" s="15">
        <f t="shared" ref="N6:N51" si="0">L6*M6</f>
        <v>1204280</v>
      </c>
      <c r="O6" s="15">
        <f>(tblPpto[[#This Row],[Total]]/SUM(tblPpto[Total]))*100</f>
        <v>0.57751923622415113</v>
      </c>
    </row>
    <row r="7" spans="2:15">
      <c r="B7" s="13">
        <v>1</v>
      </c>
      <c r="C7" t="s">
        <v>22</v>
      </c>
      <c r="D7" s="27" t="str">
        <f>IF(tblPpto[[#This Row],[N]]&lt;10,"0"&amp;tblPpto[[#This Row],[N]],tblPpto[[#This Row],[N]])&amp;" - "&amp;tblPpto[[#This Row],[Capítulo]]</f>
        <v>01 - Recuperación Malla Vial Asfalto.</v>
      </c>
      <c r="E7" s="14">
        <v>1.01</v>
      </c>
      <c r="F7" t="s">
        <v>75</v>
      </c>
      <c r="G7" s="27" t="str">
        <f>IF(tblPpto[[#This Row],[S]]&lt;10,"0"&amp;tblPpto[[#This Row],[S]],tblPpto[[#This Row],[S]])&amp;" - "&amp;tblPpto[[#This Row],[Subcapítulo]]</f>
        <v>01.01 - Zona A1 (Asfalto)</v>
      </c>
      <c r="H7">
        <v>2</v>
      </c>
      <c r="I7" t="s">
        <v>21</v>
      </c>
      <c r="J7" s="27" t="str">
        <f>tblPpto[[#This Row],[A]]&amp;" - "&amp;tblPpto[[#This Row],[Actividad]]</f>
        <v xml:space="preserve">2 - TC Suministro, transporte, aplicación y compactación de mezcla asfáltica tipo mdc-10. Sello </v>
      </c>
      <c r="K7" s="8" t="s">
        <v>12</v>
      </c>
      <c r="L7" s="15">
        <f>+(3*2)+(4*9)+(2*2)</f>
        <v>46</v>
      </c>
      <c r="M7" s="15">
        <f>130000*1.19</f>
        <v>154700</v>
      </c>
      <c r="N7" s="15">
        <f t="shared" si="0"/>
        <v>7116200</v>
      </c>
      <c r="O7" s="15">
        <f>(tblPpto[[#This Row],[Total]]/SUM(tblPpto[Total]))*100</f>
        <v>3.412613668597257</v>
      </c>
    </row>
    <row r="8" spans="2:15">
      <c r="B8" s="13">
        <v>1</v>
      </c>
      <c r="C8" t="s">
        <v>22</v>
      </c>
      <c r="D8" s="27" t="str">
        <f>IF(tblPpto[[#This Row],[N]]&lt;10,"0"&amp;tblPpto[[#This Row],[N]],tblPpto[[#This Row],[N]])&amp;" - "&amp;tblPpto[[#This Row],[Capítulo]]</f>
        <v>01 - Recuperación Malla Vial Asfalto.</v>
      </c>
      <c r="E8" s="14">
        <v>1.02</v>
      </c>
      <c r="F8" t="s">
        <v>76</v>
      </c>
      <c r="G8" s="27" t="str">
        <f>IF(tblPpto[[#This Row],[S]]&lt;10,"0"&amp;tblPpto[[#This Row],[S]],tblPpto[[#This Row],[S]])&amp;" - "&amp;tblPpto[[#This Row],[Subcapítulo]]</f>
        <v>01.02 - Zona A2 (Asfalto)</v>
      </c>
      <c r="H8">
        <v>3</v>
      </c>
      <c r="I8" t="s">
        <v>23</v>
      </c>
      <c r="J8" s="27" t="str">
        <f>tblPpto[[#This Row],[A]]&amp;" - "&amp;tblPpto[[#This Row],[Actividad]]</f>
        <v>3 - TC Imprimación con emulsión rompe pavimento CCR-1</v>
      </c>
      <c r="K8" s="8" t="s">
        <v>12</v>
      </c>
      <c r="L8" s="15">
        <f>+(9*1)</f>
        <v>9</v>
      </c>
      <c r="M8" s="15">
        <f>26000*1.19</f>
        <v>30940</v>
      </c>
      <c r="N8" s="15">
        <f t="shared" si="0"/>
        <v>278460</v>
      </c>
      <c r="O8" s="15">
        <f>(tblPpto[[#This Row],[Total]]/SUM(tblPpto[Total]))*100</f>
        <v>0.13353705659728396</v>
      </c>
    </row>
    <row r="9" spans="2:15">
      <c r="B9" s="13">
        <v>1</v>
      </c>
      <c r="C9" t="s">
        <v>22</v>
      </c>
      <c r="D9" s="27" t="str">
        <f>IF(tblPpto[[#This Row],[N]]&lt;10,"0"&amp;tblPpto[[#This Row],[N]],tblPpto[[#This Row],[N]])&amp;" - "&amp;tblPpto[[#This Row],[Capítulo]]</f>
        <v>01 - Recuperación Malla Vial Asfalto.</v>
      </c>
      <c r="E9" s="14">
        <v>1.02</v>
      </c>
      <c r="F9" t="s">
        <v>76</v>
      </c>
      <c r="G9" s="27" t="str">
        <f>IF(tblPpto[[#This Row],[S]]&lt;10,"0"&amp;tblPpto[[#This Row],[S]],tblPpto[[#This Row],[S]])&amp;" - "&amp;tblPpto[[#This Row],[Subcapítulo]]</f>
        <v>01.02 - Zona A2 (Asfalto)</v>
      </c>
      <c r="H9">
        <v>4</v>
      </c>
      <c r="I9" t="s">
        <v>21</v>
      </c>
      <c r="J9" s="27" t="str">
        <f>tblPpto[[#This Row],[A]]&amp;" - "&amp;tblPpto[[#This Row],[Actividad]]</f>
        <v xml:space="preserve">4 - TC Suministro, transporte, aplicación y compactación de mezcla asfáltica tipo mdc-10. Sello </v>
      </c>
      <c r="K9" s="8" t="s">
        <v>12</v>
      </c>
      <c r="L9" s="15">
        <f t="shared" ref="L9:L11" si="1">+(9*1)</f>
        <v>9</v>
      </c>
      <c r="M9" s="15">
        <f>150000*1.19</f>
        <v>178500</v>
      </c>
      <c r="N9" s="15">
        <f t="shared" si="0"/>
        <v>1606500</v>
      </c>
      <c r="O9" s="15">
        <f>(tblPpto[[#This Row],[Total]]/SUM(tblPpto[Total]))*100</f>
        <v>0.77040609575356134</v>
      </c>
    </row>
    <row r="10" spans="2:15">
      <c r="B10" s="13">
        <v>1</v>
      </c>
      <c r="C10" t="s">
        <v>22</v>
      </c>
      <c r="D10" s="27" t="str">
        <f>IF(tblPpto[[#This Row],[N]]&lt;10,"0"&amp;tblPpto[[#This Row],[N]],tblPpto[[#This Row],[N]])&amp;" - "&amp;tblPpto[[#This Row],[Capítulo]]</f>
        <v>01 - Recuperación Malla Vial Asfalto.</v>
      </c>
      <c r="E10" s="14">
        <v>1.03</v>
      </c>
      <c r="F10" t="s">
        <v>77</v>
      </c>
      <c r="G10" s="27" t="str">
        <f>IF(tblPpto[[#This Row],[S]]&lt;10,"0"&amp;tblPpto[[#This Row],[S]],tblPpto[[#This Row],[S]])&amp;" - "&amp;tblPpto[[#This Row],[Subcapítulo]]</f>
        <v>01.03 - Zona A3 (Asfalto)</v>
      </c>
      <c r="H10">
        <v>5</v>
      </c>
      <c r="I10" t="s">
        <v>23</v>
      </c>
      <c r="J10" s="27" t="str">
        <f>tblPpto[[#This Row],[A]]&amp;" - "&amp;tblPpto[[#This Row],[Actividad]]</f>
        <v>5 - TC Imprimación con emulsión rompe pavimento CCR-1</v>
      </c>
      <c r="K10" s="8" t="s">
        <v>12</v>
      </c>
      <c r="L10" s="15">
        <f t="shared" si="1"/>
        <v>9</v>
      </c>
      <c r="M10" s="15">
        <f>26000*1.19</f>
        <v>30940</v>
      </c>
      <c r="N10" s="15">
        <f t="shared" si="0"/>
        <v>278460</v>
      </c>
      <c r="O10" s="15">
        <f>(tblPpto[[#This Row],[Total]]/SUM(tblPpto[Total]))*100</f>
        <v>0.13353705659728396</v>
      </c>
    </row>
    <row r="11" spans="2:15">
      <c r="B11" s="13">
        <v>1</v>
      </c>
      <c r="C11" t="s">
        <v>22</v>
      </c>
      <c r="D11" s="27" t="str">
        <f>IF(tblPpto[[#This Row],[N]]&lt;10,"0"&amp;tblPpto[[#This Row],[N]],tblPpto[[#This Row],[N]])&amp;" - "&amp;tblPpto[[#This Row],[Capítulo]]</f>
        <v>01 - Recuperación Malla Vial Asfalto.</v>
      </c>
      <c r="E11" s="14">
        <v>1.03</v>
      </c>
      <c r="F11" t="s">
        <v>77</v>
      </c>
      <c r="G11" s="27" t="str">
        <f>IF(tblPpto[[#This Row],[S]]&lt;10,"0"&amp;tblPpto[[#This Row],[S]],tblPpto[[#This Row],[S]])&amp;" - "&amp;tblPpto[[#This Row],[Subcapítulo]]</f>
        <v>01.03 - Zona A3 (Asfalto)</v>
      </c>
      <c r="H11">
        <v>6</v>
      </c>
      <c r="I11" t="s">
        <v>21</v>
      </c>
      <c r="J11" s="27" t="str">
        <f>tblPpto[[#This Row],[A]]&amp;" - "&amp;tblPpto[[#This Row],[Actividad]]</f>
        <v xml:space="preserve">6 - TC Suministro, transporte, aplicación y compactación de mezcla asfáltica tipo mdc-10. Sello </v>
      </c>
      <c r="K11" s="8" t="s">
        <v>12</v>
      </c>
      <c r="L11" s="15">
        <f t="shared" si="1"/>
        <v>9</v>
      </c>
      <c r="M11" s="15">
        <f>150000*1.19</f>
        <v>178500</v>
      </c>
      <c r="N11" s="15">
        <f t="shared" si="0"/>
        <v>1606500</v>
      </c>
      <c r="O11" s="15">
        <f>(tblPpto[[#This Row],[Total]]/SUM(tblPpto[Total]))*100</f>
        <v>0.77040609575356134</v>
      </c>
    </row>
    <row r="12" spans="2:15">
      <c r="B12" s="13">
        <v>1</v>
      </c>
      <c r="C12" t="s">
        <v>22</v>
      </c>
      <c r="D12" s="27" t="str">
        <f>IF(tblPpto[[#This Row],[N]]&lt;10,"0"&amp;tblPpto[[#This Row],[N]],tblPpto[[#This Row],[N]])&amp;" - "&amp;tblPpto[[#This Row],[Capítulo]]</f>
        <v>01 - Recuperación Malla Vial Asfalto.</v>
      </c>
      <c r="E12" s="14">
        <v>1.04</v>
      </c>
      <c r="F12" t="s">
        <v>107</v>
      </c>
      <c r="G12" s="27" t="str">
        <f>IF(tblPpto[[#This Row],[S]]&lt;10,"0"&amp;tblPpto[[#This Row],[S]],tblPpto[[#This Row],[S]])&amp;" - "&amp;tblPpto[[#This Row],[Subcapítulo]]</f>
        <v>01.04 - Zona A4 (Asfalto)</v>
      </c>
      <c r="H12">
        <v>7</v>
      </c>
      <c r="I12" t="s">
        <v>26</v>
      </c>
      <c r="J12" s="27" t="str">
        <f>tblPpto[[#This Row],[A]]&amp;" - "&amp;tblPpto[[#This Row],[Actividad]]</f>
        <v>7 - TC Rejilla Para Sumidero en HF de 100x50x7 Cm</v>
      </c>
      <c r="K12" s="8" t="s">
        <v>25</v>
      </c>
      <c r="L12" s="15">
        <v>6</v>
      </c>
      <c r="M12" s="15">
        <v>1166200</v>
      </c>
      <c r="N12" s="15">
        <f t="shared" si="0"/>
        <v>6997200</v>
      </c>
      <c r="O12" s="15">
        <f>(tblPpto[[#This Row],[Total]]/SUM(tblPpto[Total]))*100</f>
        <v>3.3555465503932895</v>
      </c>
    </row>
    <row r="13" spans="2:15">
      <c r="B13" s="13">
        <v>1</v>
      </c>
      <c r="C13" t="s">
        <v>22</v>
      </c>
      <c r="D13" s="27" t="str">
        <f>IF(tblPpto[[#This Row],[N]]&lt;10,"0"&amp;tblPpto[[#This Row],[N]],tblPpto[[#This Row],[N]])&amp;" - "&amp;tblPpto[[#This Row],[Capítulo]]</f>
        <v>01 - Recuperación Malla Vial Asfalto.</v>
      </c>
      <c r="E13" s="14">
        <v>1.04</v>
      </c>
      <c r="F13" t="s">
        <v>107</v>
      </c>
      <c r="G13" s="27" t="str">
        <f>IF(tblPpto[[#This Row],[S]]&lt;10,"0"&amp;tblPpto[[#This Row],[S]],tblPpto[[#This Row],[S]])&amp;" - "&amp;tblPpto[[#This Row],[Subcapítulo]]</f>
        <v>01.04 - Zona A4 (Asfalto)</v>
      </c>
      <c r="H13">
        <v>8</v>
      </c>
      <c r="I13" t="s">
        <v>27</v>
      </c>
      <c r="J13" s="27" t="str">
        <f>tblPpto[[#This Row],[A]]&amp;" - "&amp;tblPpto[[#This Row],[Actividad]]</f>
        <v xml:space="preserve">8 - TC Instalación y Transporte de la rejilla </v>
      </c>
      <c r="K13" s="8" t="s">
        <v>25</v>
      </c>
      <c r="L13" s="15">
        <v>6</v>
      </c>
      <c r="M13" s="15">
        <v>200000</v>
      </c>
      <c r="N13" s="15">
        <f t="shared" si="0"/>
        <v>1200000</v>
      </c>
      <c r="O13" s="15">
        <f>(tblPpto[[#This Row],[Total]]/SUM(tblPpto[Total]))*100</f>
        <v>0.57546673819126892</v>
      </c>
    </row>
    <row r="14" spans="2:15">
      <c r="B14" s="13">
        <v>1</v>
      </c>
      <c r="C14" t="s">
        <v>22</v>
      </c>
      <c r="D14" s="27" t="str">
        <f>IF(tblPpto[[#This Row],[N]]&lt;10,"0"&amp;tblPpto[[#This Row],[N]],tblPpto[[#This Row],[N]])&amp;" - "&amp;tblPpto[[#This Row],[Capítulo]]</f>
        <v>01 - Recuperación Malla Vial Asfalto.</v>
      </c>
      <c r="E14" s="14">
        <v>1.05</v>
      </c>
      <c r="F14" t="s">
        <v>79</v>
      </c>
      <c r="G14" s="27" t="str">
        <f>IF(tblPpto[[#This Row],[S]]&lt;10,"0"&amp;tblPpto[[#This Row],[S]],tblPpto[[#This Row],[S]])&amp;" - "&amp;tblPpto[[#This Row],[Subcapítulo]]</f>
        <v>01.05 - Zona A5 (Asfalto)</v>
      </c>
      <c r="H14">
        <v>9</v>
      </c>
      <c r="I14" t="s">
        <v>23</v>
      </c>
      <c r="J14" s="27" t="str">
        <f>tblPpto[[#This Row],[A]]&amp;" - "&amp;tblPpto[[#This Row],[Actividad]]</f>
        <v>9 - TC Imprimación con emulsión rompe pavimento CCR-1</v>
      </c>
      <c r="K14" s="8" t="s">
        <v>12</v>
      </c>
      <c r="L14" s="15">
        <f>+(14*5.5)</f>
        <v>77</v>
      </c>
      <c r="M14" s="15">
        <f>22000*1.19</f>
        <v>26180</v>
      </c>
      <c r="N14" s="15">
        <f t="shared" si="0"/>
        <v>2015860</v>
      </c>
      <c r="O14" s="15">
        <f>(tblPpto[[#This Row],[Total]]/SUM(tblPpto[Total]))*100</f>
        <v>0.96671698237520953</v>
      </c>
    </row>
    <row r="15" spans="2:15">
      <c r="B15" s="13">
        <v>1</v>
      </c>
      <c r="C15" t="s">
        <v>22</v>
      </c>
      <c r="D15" s="27" t="str">
        <f>IF(tblPpto[[#This Row],[N]]&lt;10,"0"&amp;tblPpto[[#This Row],[N]],tblPpto[[#This Row],[N]])&amp;" - "&amp;tblPpto[[#This Row],[Capítulo]]</f>
        <v>01 - Recuperación Malla Vial Asfalto.</v>
      </c>
      <c r="E15" s="14">
        <v>1.05</v>
      </c>
      <c r="F15" t="s">
        <v>79</v>
      </c>
      <c r="G15" s="27" t="str">
        <f>IF(tblPpto[[#This Row],[S]]&lt;10,"0"&amp;tblPpto[[#This Row],[S]],tblPpto[[#This Row],[S]])&amp;" - "&amp;tblPpto[[#This Row],[Subcapítulo]]</f>
        <v>01.05 - Zona A5 (Asfalto)</v>
      </c>
      <c r="H15">
        <v>10</v>
      </c>
      <c r="I15" t="s">
        <v>21</v>
      </c>
      <c r="J15" s="27" t="str">
        <f>tblPpto[[#This Row],[A]]&amp;" - "&amp;tblPpto[[#This Row],[Actividad]]</f>
        <v xml:space="preserve">10 - TC Suministro, transporte, aplicación y compactación de mezcla asfáltica tipo mdc-10. Sello </v>
      </c>
      <c r="K15" s="8" t="s">
        <v>12</v>
      </c>
      <c r="L15" s="15">
        <f>+(14*5.5)</f>
        <v>77</v>
      </c>
      <c r="M15" s="15">
        <f>130000*1.19</f>
        <v>154700</v>
      </c>
      <c r="N15" s="15">
        <f t="shared" si="0"/>
        <v>11911900</v>
      </c>
      <c r="O15" s="15">
        <f>(tblPpto[[#This Row],[Total]]/SUM(tblPpto[Total]))*100</f>
        <v>5.7124185322171472</v>
      </c>
    </row>
    <row r="16" spans="2:15">
      <c r="B16" s="13">
        <v>2</v>
      </c>
      <c r="C16" t="s">
        <v>67</v>
      </c>
      <c r="D16" s="27" t="str">
        <f>IF(tblPpto[[#This Row],[N]]&lt;10,"0"&amp;tblPpto[[#This Row],[N]],tblPpto[[#This Row],[N]])&amp;" - "&amp;tblPpto[[#This Row],[Capítulo]]</f>
        <v xml:space="preserve">02 - Recuperación Sendero Peatonal </v>
      </c>
      <c r="E16" s="14">
        <v>2.0099999999999998</v>
      </c>
      <c r="F16" s="29" t="s">
        <v>68</v>
      </c>
      <c r="G16" s="27" t="str">
        <f>IF(tblPpto[[#This Row],[S]]&lt;10,"0"&amp;tblPpto[[#This Row],[S]],tblPpto[[#This Row],[S]])&amp;" - "&amp;tblPpto[[#This Row],[Subcapítulo]]</f>
        <v>02.01 - Zona A Sendero Peatonal (Pintura Concreto)</v>
      </c>
      <c r="H16">
        <v>11</v>
      </c>
      <c r="I16" t="s">
        <v>69</v>
      </c>
      <c r="J16" s="27" t="str">
        <f>tblPpto[[#This Row],[A]]&amp;" - "&amp;tblPpto[[#This Row],[Actividad]]</f>
        <v>11 - TC Restauración sendero peatonal Incluye Raspado, pintura de exterior , Color Gris Basalto.</v>
      </c>
      <c r="K16" s="8" t="s">
        <v>12</v>
      </c>
      <c r="L16" s="15">
        <f>1.6*(43+57)</f>
        <v>160</v>
      </c>
      <c r="M16" s="15">
        <f>18564*1.05</f>
        <v>19492.2</v>
      </c>
      <c r="N16" s="15">
        <f t="shared" si="0"/>
        <v>3118752</v>
      </c>
      <c r="O16" s="15">
        <f>(tblPpto[[#This Row],[Total]]/SUM(tblPpto[Total]))*100</f>
        <v>1.4956150338895804</v>
      </c>
    </row>
    <row r="17" spans="2:15">
      <c r="B17" s="13">
        <v>2</v>
      </c>
      <c r="C17" t="s">
        <v>67</v>
      </c>
      <c r="D17" s="27" t="str">
        <f>IF(tblPpto[[#This Row],[N]]&lt;10,"0"&amp;tblPpto[[#This Row],[N]],tblPpto[[#This Row],[N]])&amp;" - "&amp;tblPpto[[#This Row],[Capítulo]]</f>
        <v xml:space="preserve">02 - Recuperación Sendero Peatonal </v>
      </c>
      <c r="E17" s="14">
        <v>2.02</v>
      </c>
      <c r="F17" s="29" t="s">
        <v>106</v>
      </c>
      <c r="G17" s="27" t="str">
        <f>IF(tblPpto[[#This Row],[S]]&lt;10,"0"&amp;tblPpto[[#This Row],[S]],tblPpto[[#This Row],[S]])&amp;" - "&amp;tblPpto[[#This Row],[Subcapítulo]]</f>
        <v>02.02 - Zona A Pasamanos (Limpieza)</v>
      </c>
      <c r="H17">
        <v>12</v>
      </c>
      <c r="I17" t="s">
        <v>56</v>
      </c>
      <c r="J17" s="27" t="str">
        <f>tblPpto[[#This Row],[A]]&amp;" - "&amp;tblPpto[[#This Row],[Actividad]]</f>
        <v>12 - Materiales para realizar la limpieza de pasamanos ( Jabón, Trapos, Escoba, Baldes, Tiner)</v>
      </c>
      <c r="K17" s="8" t="s">
        <v>44</v>
      </c>
      <c r="L17" s="15">
        <v>1</v>
      </c>
      <c r="M17" s="15">
        <f>(800000*1.19)</f>
        <v>952000</v>
      </c>
      <c r="N17" s="15">
        <f t="shared" si="0"/>
        <v>952000</v>
      </c>
      <c r="O17" s="15">
        <f>(tblPpto[[#This Row],[Total]]/SUM(tblPpto[Total]))*100</f>
        <v>0.45653694563174002</v>
      </c>
    </row>
    <row r="18" spans="2:15">
      <c r="B18" s="13">
        <v>2</v>
      </c>
      <c r="C18" t="s">
        <v>67</v>
      </c>
      <c r="D18" s="27" t="str">
        <f>IF(tblPpto[[#This Row],[N]]&lt;10,"0"&amp;tblPpto[[#This Row],[N]],tblPpto[[#This Row],[N]])&amp;" - "&amp;tblPpto[[#This Row],[Capítulo]]</f>
        <v xml:space="preserve">02 - Recuperación Sendero Peatonal </v>
      </c>
      <c r="E18" s="14">
        <v>2.0299999999999998</v>
      </c>
      <c r="F18" s="29" t="s">
        <v>85</v>
      </c>
      <c r="G18" s="27" t="str">
        <f>IF(tblPpto[[#This Row],[S]]&lt;10,"0"&amp;tblPpto[[#This Row],[S]],tblPpto[[#This Row],[S]])&amp;" - "&amp;tblPpto[[#This Row],[Subcapítulo]]</f>
        <v>02.03 - Zona A  Pasamanos (Pintura)</v>
      </c>
      <c r="H18">
        <v>13</v>
      </c>
      <c r="I18" t="s">
        <v>29</v>
      </c>
      <c r="J18" s="27" t="str">
        <f>tblPpto[[#This Row],[A]]&amp;" - "&amp;tblPpto[[#This Row],[Actividad]]</f>
        <v>13 - Materiales para Pintura ( Brochas, Rodillos, Lijas, Tiner )</v>
      </c>
      <c r="K18" s="8" t="s">
        <v>44</v>
      </c>
      <c r="L18" s="15">
        <v>1</v>
      </c>
      <c r="M18" s="15">
        <f>(37000*15+(300000))</f>
        <v>855000</v>
      </c>
      <c r="N18" s="15">
        <f t="shared" si="0"/>
        <v>855000</v>
      </c>
      <c r="O18" s="15">
        <f>(tblPpto[[#This Row],[Total]]/SUM(tblPpto[Total]))*100</f>
        <v>0.41002005096127914</v>
      </c>
    </row>
    <row r="19" spans="2:15">
      <c r="B19" s="13">
        <v>2</v>
      </c>
      <c r="C19" t="s">
        <v>67</v>
      </c>
      <c r="D19" s="27" t="str">
        <f>IF(tblPpto[[#This Row],[N]]&lt;10,"0"&amp;tblPpto[[#This Row],[N]],tblPpto[[#This Row],[N]])&amp;" - "&amp;tblPpto[[#This Row],[Capítulo]]</f>
        <v xml:space="preserve">02 - Recuperación Sendero Peatonal </v>
      </c>
      <c r="E19" s="14">
        <v>2.0299999999999998</v>
      </c>
      <c r="F19" s="29" t="s">
        <v>85</v>
      </c>
      <c r="G19" s="27" t="str">
        <f>IF(tblPpto[[#This Row],[S]]&lt;10,"0"&amp;tblPpto[[#This Row],[S]],tblPpto[[#This Row],[S]])&amp;" - "&amp;tblPpto[[#This Row],[Subcapítulo]]</f>
        <v>02.03 - Zona A  Pasamanos (Pintura)</v>
      </c>
      <c r="H19">
        <v>14</v>
      </c>
      <c r="I19" t="s">
        <v>92</v>
      </c>
      <c r="J19" s="27" t="str">
        <f>tblPpto[[#This Row],[A]]&amp;" - "&amp;tblPpto[[#This Row],[Actividad]]</f>
        <v xml:space="preserve">14 - Pintura Amarilla Doméstica </v>
      </c>
      <c r="K19" s="8" t="s">
        <v>45</v>
      </c>
      <c r="L19" s="15">
        <v>10</v>
      </c>
      <c r="M19" s="15">
        <f>88000*1.12*1.19</f>
        <v>117286.40000000001</v>
      </c>
      <c r="N19" s="15">
        <f t="shared" si="0"/>
        <v>1172864</v>
      </c>
      <c r="O19" s="15">
        <f>(tblPpto[[#This Row],[Total]]/SUM(tblPpto[Total]))*100</f>
        <v>0.56245351701830382</v>
      </c>
    </row>
    <row r="20" spans="2:15">
      <c r="B20" s="13">
        <v>3</v>
      </c>
      <c r="C20" t="s">
        <v>103</v>
      </c>
      <c r="D20" s="27" t="str">
        <f>IF(tblPpto[[#This Row],[N]]&lt;10,"0"&amp;tblPpto[[#This Row],[N]],tblPpto[[#This Row],[N]])&amp;" - "&amp;tblPpto[[#This Row],[Capítulo]]</f>
        <v>03 - Restauración de Pasamanos</v>
      </c>
      <c r="E20" s="14">
        <v>3.01</v>
      </c>
      <c r="F20" s="29" t="s">
        <v>91</v>
      </c>
      <c r="G20" s="27" t="str">
        <f>IF(tblPpto[[#This Row],[S]]&lt;10,"0"&amp;tblPpto[[#This Row],[S]],tblPpto[[#This Row],[S]])&amp;" - "&amp;tblPpto[[#This Row],[Subcapítulo]]</f>
        <v>03.01 - Zona A.1 Pasamanos (Limpieza)</v>
      </c>
      <c r="H20">
        <v>15</v>
      </c>
      <c r="I20" t="s">
        <v>56</v>
      </c>
      <c r="J20" s="27" t="str">
        <f>tblPpto[[#This Row],[A]]&amp;" - "&amp;tblPpto[[#This Row],[Actividad]]</f>
        <v>15 - Materiales para realizar la limpieza de pasamanos ( Jabón, Trapos, Escoba, Baldes, Tiner)</v>
      </c>
      <c r="K20" s="8" t="s">
        <v>44</v>
      </c>
      <c r="L20" s="15">
        <v>1</v>
      </c>
      <c r="M20" s="15">
        <f>(800000*1.19)</f>
        <v>952000</v>
      </c>
      <c r="N20" s="15">
        <f>L20*M20</f>
        <v>952000</v>
      </c>
      <c r="O20" s="15">
        <f>(tblPpto[[#This Row],[Total]]/SUM(tblPpto[Total]))*100</f>
        <v>0.45653694563174002</v>
      </c>
    </row>
    <row r="21" spans="2:15">
      <c r="B21" s="13">
        <v>3</v>
      </c>
      <c r="C21" t="s">
        <v>103</v>
      </c>
      <c r="D21" s="27" t="str">
        <f>IF(tblPpto[[#This Row],[N]]&lt;10,"0"&amp;tblPpto[[#This Row],[N]],tblPpto[[#This Row],[N]])&amp;" - "&amp;tblPpto[[#This Row],[Capítulo]]</f>
        <v>03 - Restauración de Pasamanos</v>
      </c>
      <c r="E21" s="14">
        <v>3.01</v>
      </c>
      <c r="F21" s="29" t="s">
        <v>86</v>
      </c>
      <c r="G21" s="27" t="str">
        <f>IF(tblPpto[[#This Row],[S]]&lt;10,"0"&amp;tblPpto[[#This Row],[S]],tblPpto[[#This Row],[S]])&amp;" - "&amp;tblPpto[[#This Row],[Subcapítulo]]</f>
        <v>03.01 - Zona A.1 Pasamanos (Pintura)</v>
      </c>
      <c r="H21">
        <v>16</v>
      </c>
      <c r="I21" t="s">
        <v>29</v>
      </c>
      <c r="J21" s="27" t="str">
        <f>tblPpto[[#This Row],[A]]&amp;" - "&amp;tblPpto[[#This Row],[Actividad]]</f>
        <v>16 - Materiales para Pintura ( Brochas, Rodillos, Lijas, Tiner )</v>
      </c>
      <c r="K21" s="8" t="s">
        <v>44</v>
      </c>
      <c r="L21" s="15">
        <v>1</v>
      </c>
      <c r="M21" s="15">
        <f>(37000*15+(300000))</f>
        <v>855000</v>
      </c>
      <c r="N21" s="15">
        <f>L21*M21</f>
        <v>855000</v>
      </c>
      <c r="O21" s="15">
        <f>(tblPpto[[#This Row],[Total]]/SUM(tblPpto[Total]))*100</f>
        <v>0.41002005096127914</v>
      </c>
    </row>
    <row r="22" spans="2:15">
      <c r="B22" s="13">
        <v>3</v>
      </c>
      <c r="C22" t="s">
        <v>103</v>
      </c>
      <c r="D22" s="27" t="str">
        <f>IF(tblPpto[[#This Row],[N]]&lt;10,"0"&amp;tblPpto[[#This Row],[N]],tblPpto[[#This Row],[N]])&amp;" - "&amp;tblPpto[[#This Row],[Capítulo]]</f>
        <v>03 - Restauración de Pasamanos</v>
      </c>
      <c r="E22" s="14">
        <v>3.01</v>
      </c>
      <c r="F22" s="29" t="s">
        <v>86</v>
      </c>
      <c r="G22" s="27" t="str">
        <f>IF(tblPpto[[#This Row],[S]]&lt;10,"0"&amp;tblPpto[[#This Row],[S]],tblPpto[[#This Row],[S]])&amp;" - "&amp;tblPpto[[#This Row],[Subcapítulo]]</f>
        <v>03.01 - Zona A.1 Pasamanos (Pintura)</v>
      </c>
      <c r="H22">
        <v>17</v>
      </c>
      <c r="I22" t="s">
        <v>92</v>
      </c>
      <c r="J22" s="27" t="str">
        <f>tblPpto[[#This Row],[A]]&amp;" - "&amp;tblPpto[[#This Row],[Actividad]]</f>
        <v xml:space="preserve">17 - Pintura Amarilla Doméstica </v>
      </c>
      <c r="K22" s="8" t="s">
        <v>45</v>
      </c>
      <c r="L22" s="15">
        <v>8</v>
      </c>
      <c r="M22" s="15">
        <f>88000*1.12*1.19</f>
        <v>117286.40000000001</v>
      </c>
      <c r="N22" s="15">
        <f>L22*M22</f>
        <v>938291.20000000007</v>
      </c>
      <c r="O22" s="15">
        <f>(tblPpto[[#This Row],[Total]]/SUM(tblPpto[Total]))*100</f>
        <v>0.44996281361464302</v>
      </c>
    </row>
    <row r="23" spans="2:15">
      <c r="B23" s="13">
        <v>4</v>
      </c>
      <c r="C23" t="s">
        <v>28</v>
      </c>
      <c r="D23" s="27" t="str">
        <f>IF(tblPpto[[#This Row],[N]]&lt;10,"0"&amp;tblPpto[[#This Row],[N]],tblPpto[[#This Row],[N]])&amp;" - "&amp;tblPpto[[#This Row],[Capítulo]]</f>
        <v>04 - Señalización Horizontal</v>
      </c>
      <c r="E23" s="14">
        <v>4.01</v>
      </c>
      <c r="F23" s="29" t="s">
        <v>30</v>
      </c>
      <c r="G23" s="27" t="str">
        <f>IF(tblPpto[[#This Row],[S]]&lt;10,"0"&amp;tblPpto[[#This Row],[S]],tblPpto[[#This Row],[S]])&amp;" - "&amp;tblPpto[[#This Row],[Subcapítulo]]</f>
        <v>04.01 - Zona A Señalización Vial</v>
      </c>
      <c r="H23">
        <v>18</v>
      </c>
      <c r="I23" t="s">
        <v>57</v>
      </c>
      <c r="J23" s="27" t="str">
        <f>tblPpto[[#This Row],[A]]&amp;" - "&amp;tblPpto[[#This Row],[Actividad]]</f>
        <v>18 - TC Pintura de líneas de borde de señalización horizontal , Color Blanco/ Pintura Alto Tráfico 10cm</v>
      </c>
      <c r="K23" s="8" t="s">
        <v>46</v>
      </c>
      <c r="L23" s="15">
        <v>800</v>
      </c>
      <c r="M23" s="15">
        <f>13180*1.19*1.07</f>
        <v>16782.094000000001</v>
      </c>
      <c r="N23" s="15">
        <f t="shared" si="0"/>
        <v>13425675.200000001</v>
      </c>
      <c r="O23" s="15">
        <f>(tblPpto[[#This Row],[Total]]/SUM(tblPpto[Total]))*100</f>
        <v>6.4383579294661777</v>
      </c>
    </row>
    <row r="24" spans="2:15">
      <c r="B24" s="13">
        <v>4</v>
      </c>
      <c r="C24" t="s">
        <v>28</v>
      </c>
      <c r="D24" s="27" t="str">
        <f>IF(tblPpto[[#This Row],[N]]&lt;10,"0"&amp;tblPpto[[#This Row],[N]],tblPpto[[#This Row],[N]])&amp;" - "&amp;tblPpto[[#This Row],[Capítulo]]</f>
        <v>04 - Señalización Horizontal</v>
      </c>
      <c r="E24" s="14">
        <v>4.0199999999999996</v>
      </c>
      <c r="F24" s="29" t="s">
        <v>101</v>
      </c>
      <c r="G24" s="27" t="str">
        <f>IF(tblPpto[[#This Row],[S]]&lt;10,"0"&amp;tblPpto[[#This Row],[S]],tblPpto[[#This Row],[S]])&amp;" - "&amp;tblPpto[[#This Row],[Subcapítulo]]</f>
        <v>04.02 - Zona A Señalización Vial (Muro)</v>
      </c>
      <c r="H24">
        <v>19</v>
      </c>
      <c r="I24" t="s">
        <v>31</v>
      </c>
      <c r="J24" s="27" t="str">
        <f>tblPpto[[#This Row],[A]]&amp;" - "&amp;tblPpto[[#This Row],[Actividad]]</f>
        <v>19 - TC Pintura de muro perimetral Amarillo - Negro 30cm</v>
      </c>
      <c r="K24" s="8" t="s">
        <v>46</v>
      </c>
      <c r="L24" s="15">
        <v>800</v>
      </c>
      <c r="M24" s="15">
        <f>15600*1.19</f>
        <v>18564</v>
      </c>
      <c r="N24" s="15">
        <f t="shared" si="0"/>
        <v>14851200</v>
      </c>
      <c r="O24" s="15">
        <f>(tblPpto[[#This Row],[Total]]/SUM(tblPpto[Total]))*100</f>
        <v>7.1219763518551442</v>
      </c>
    </row>
    <row r="25" spans="2:15">
      <c r="B25" s="13">
        <v>4</v>
      </c>
      <c r="C25" t="s">
        <v>28</v>
      </c>
      <c r="D25" s="27" t="str">
        <f>IF(tblPpto[[#This Row],[N]]&lt;10,"0"&amp;tblPpto[[#This Row],[N]],tblPpto[[#This Row],[N]])&amp;" - "&amp;tblPpto[[#This Row],[Capítulo]]</f>
        <v>04 - Señalización Horizontal</v>
      </c>
      <c r="E25" s="14">
        <v>4.03</v>
      </c>
      <c r="F25" s="29" t="s">
        <v>30</v>
      </c>
      <c r="G25" s="27" t="str">
        <f>IF(tblPpto[[#This Row],[S]]&lt;10,"0"&amp;tblPpto[[#This Row],[S]],tblPpto[[#This Row],[S]])&amp;" - "&amp;tblPpto[[#This Row],[Subcapítulo]]</f>
        <v>04.03 - Zona A Señalización Vial</v>
      </c>
      <c r="H25">
        <v>20</v>
      </c>
      <c r="I25" t="s">
        <v>50</v>
      </c>
      <c r="J25" s="27" t="str">
        <f>tblPpto[[#This Row],[A]]&amp;" - "&amp;tblPpto[[#This Row],[Actividad]]</f>
        <v>20 - TC Pintura de flechas sencillas, Color Blanco/ Pintura Alto Tráfico.</v>
      </c>
      <c r="K25" s="8" t="s">
        <v>46</v>
      </c>
      <c r="L25" s="15">
        <v>4</v>
      </c>
      <c r="M25" s="15">
        <f>85000*1.19</f>
        <v>101150</v>
      </c>
      <c r="N25" s="15">
        <f t="shared" si="0"/>
        <v>404600</v>
      </c>
      <c r="O25" s="15">
        <f>(tblPpto[[#This Row],[Total]]/SUM(tblPpto[Total]))*100</f>
        <v>0.19402820189348954</v>
      </c>
    </row>
    <row r="26" spans="2:15">
      <c r="B26" s="13">
        <v>4</v>
      </c>
      <c r="C26" t="s">
        <v>28</v>
      </c>
      <c r="D26" s="27" t="str">
        <f>IF(tblPpto[[#This Row],[N]]&lt;10,"0"&amp;tblPpto[[#This Row],[N]],tblPpto[[#This Row],[N]])&amp;" - "&amp;tblPpto[[#This Row],[Capítulo]]</f>
        <v>04 - Señalización Horizontal</v>
      </c>
      <c r="E26" s="14">
        <v>4.03</v>
      </c>
      <c r="F26" s="29" t="s">
        <v>30</v>
      </c>
      <c r="G26" s="27" t="str">
        <f>IF(tblPpto[[#This Row],[S]]&lt;10,"0"&amp;tblPpto[[#This Row],[S]],tblPpto[[#This Row],[S]])&amp;" - "&amp;tblPpto[[#This Row],[Subcapítulo]]</f>
        <v>04.03 - Zona A Señalización Vial</v>
      </c>
      <c r="H26">
        <v>21</v>
      </c>
      <c r="I26" t="s">
        <v>51</v>
      </c>
      <c r="J26" s="27" t="str">
        <f>tblPpto[[#This Row],[A]]&amp;" - "&amp;tblPpto[[#This Row],[Actividad]]</f>
        <v>21 - TC Pintura de flecha doble(Indica giro a la derecha), Color Blanco/ Pintura Alto Tráfico.</v>
      </c>
      <c r="K26" s="8" t="s">
        <v>46</v>
      </c>
      <c r="L26" s="15">
        <v>2</v>
      </c>
      <c r="M26" s="15">
        <f>100000*1.19</f>
        <v>119000</v>
      </c>
      <c r="N26" s="15">
        <f t="shared" si="0"/>
        <v>238000</v>
      </c>
      <c r="O26" s="15">
        <f>(tblPpto[[#This Row],[Total]]/SUM(tblPpto[Total]))*100</f>
        <v>0.11413423640793501</v>
      </c>
    </row>
    <row r="27" spans="2:15">
      <c r="B27" s="13">
        <v>4</v>
      </c>
      <c r="C27" t="s">
        <v>28</v>
      </c>
      <c r="D27" s="27" t="str">
        <f>IF(tblPpto[[#This Row],[N]]&lt;10,"0"&amp;tblPpto[[#This Row],[N]],tblPpto[[#This Row],[N]])&amp;" - "&amp;tblPpto[[#This Row],[Capítulo]]</f>
        <v>04 - Señalización Horizontal</v>
      </c>
      <c r="E27" s="14">
        <v>4.03</v>
      </c>
      <c r="F27" s="29" t="s">
        <v>30</v>
      </c>
      <c r="G27" s="27" t="str">
        <f>IF(tblPpto[[#This Row],[S]]&lt;10,"0"&amp;tblPpto[[#This Row],[S]],tblPpto[[#This Row],[S]])&amp;" - "&amp;tblPpto[[#This Row],[Subcapítulo]]</f>
        <v>04.03 - Zona A Señalización Vial</v>
      </c>
      <c r="H27">
        <v>22</v>
      </c>
      <c r="I27" t="s">
        <v>52</v>
      </c>
      <c r="J27" s="27" t="str">
        <f>tblPpto[[#This Row],[A]]&amp;" - "&amp;tblPpto[[#This Row],[Actividad]]</f>
        <v>22 - TC Pintura de señal de Prohibido Parquear</v>
      </c>
      <c r="K27" s="8" t="s">
        <v>46</v>
      </c>
      <c r="L27" s="15">
        <v>15</v>
      </c>
      <c r="M27" s="15">
        <f>66375*1.19</f>
        <v>78986.25</v>
      </c>
      <c r="N27" s="15">
        <f t="shared" si="0"/>
        <v>1184793.75</v>
      </c>
      <c r="O27" s="15">
        <f>(tblPpto[[#This Row],[Total]]/SUM(tblPpto[Total]))*100</f>
        <v>0.56817449561825151</v>
      </c>
    </row>
    <row r="28" spans="2:15">
      <c r="B28" s="13">
        <v>4</v>
      </c>
      <c r="C28" t="s">
        <v>28</v>
      </c>
      <c r="D28" s="27" t="str">
        <f>IF(tblPpto[[#This Row],[N]]&lt;10,"0"&amp;tblPpto[[#This Row],[N]],tblPpto[[#This Row],[N]])&amp;" - "&amp;tblPpto[[#This Row],[Capítulo]]</f>
        <v>04 - Señalización Horizontal</v>
      </c>
      <c r="E28" s="14">
        <v>4.03</v>
      </c>
      <c r="F28" s="29" t="s">
        <v>30</v>
      </c>
      <c r="G28" s="27" t="str">
        <f>IF(tblPpto[[#This Row],[S]]&lt;10,"0"&amp;tblPpto[[#This Row],[S]],tblPpto[[#This Row],[S]])&amp;" - "&amp;tblPpto[[#This Row],[Subcapítulo]]</f>
        <v>04.03 - Zona A Señalización Vial</v>
      </c>
      <c r="H28">
        <v>23</v>
      </c>
      <c r="I28" t="s">
        <v>58</v>
      </c>
      <c r="J28" s="27" t="str">
        <f>tblPpto[[#This Row],[A]]&amp;" - "&amp;tblPpto[[#This Row],[Actividad]]</f>
        <v xml:space="preserve">23 - TC Pintura  de señalización en franja de bandas longitudinales tipo  "Piano". (Amarillo-Negro)  10cm        </v>
      </c>
      <c r="K28" s="8" t="s">
        <v>46</v>
      </c>
      <c r="L28" s="15">
        <v>42</v>
      </c>
      <c r="M28" s="15">
        <f>13180*1.19*1.07</f>
        <v>16782.094000000001</v>
      </c>
      <c r="N28" s="15">
        <f t="shared" si="0"/>
        <v>704847.94800000009</v>
      </c>
      <c r="O28" s="15">
        <f>(tblPpto[[#This Row],[Total]]/SUM(tblPpto[Total]))*100</f>
        <v>0.3380137912969744</v>
      </c>
    </row>
    <row r="29" spans="2:15">
      <c r="B29" s="13">
        <v>4</v>
      </c>
      <c r="C29" t="s">
        <v>28</v>
      </c>
      <c r="D29" s="27" t="str">
        <f>IF(tblPpto[[#This Row],[N]]&lt;10,"0"&amp;tblPpto[[#This Row],[N]],tblPpto[[#This Row],[N]])&amp;" - "&amp;tblPpto[[#This Row],[Capítulo]]</f>
        <v>04 - Señalización Horizontal</v>
      </c>
      <c r="E29" s="14">
        <v>4.03</v>
      </c>
      <c r="F29" s="29" t="s">
        <v>30</v>
      </c>
      <c r="G29" s="27" t="str">
        <f>IF(tblPpto[[#This Row],[S]]&lt;10,"0"&amp;tblPpto[[#This Row],[S]],tblPpto[[#This Row],[S]])&amp;" - "&amp;tblPpto[[#This Row],[Subcapítulo]]</f>
        <v>04.03 - Zona A Señalización Vial</v>
      </c>
      <c r="H29">
        <v>24</v>
      </c>
      <c r="I29" t="s">
        <v>70</v>
      </c>
      <c r="J29" s="27" t="str">
        <f>tblPpto[[#This Row],[A]]&amp;" - "&amp;tblPpto[[#This Row],[Actividad]]</f>
        <v>24 - TC Pintura de líneas discontinuas de señalización (3 m longitud * 0.10 m) Color Blanco/ Pintura Alto Tráfico.</v>
      </c>
      <c r="K29" s="8" t="s">
        <v>46</v>
      </c>
      <c r="L29" s="15">
        <v>105</v>
      </c>
      <c r="M29" s="15">
        <f>13180*1.19*1.07</f>
        <v>16782.094000000001</v>
      </c>
      <c r="N29" s="15">
        <f t="shared" si="0"/>
        <v>1762119.87</v>
      </c>
      <c r="O29" s="15">
        <f>(tblPpto[[#This Row],[Total]]/SUM(tblPpto[Total]))*100</f>
        <v>0.84503447824243583</v>
      </c>
    </row>
    <row r="30" spans="2:15">
      <c r="B30" s="13">
        <v>5</v>
      </c>
      <c r="C30" t="s">
        <v>103</v>
      </c>
      <c r="D30" s="27" t="str">
        <f>IF(tblPpto[[#This Row],[N]]&lt;10,"0"&amp;tblPpto[[#This Row],[N]],tblPpto[[#This Row],[N]])&amp;" - "&amp;tblPpto[[#This Row],[Capítulo]]</f>
        <v>05 - Restauración de Pasamanos</v>
      </c>
      <c r="E30" s="14">
        <v>5.01</v>
      </c>
      <c r="F30" s="29" t="s">
        <v>42</v>
      </c>
      <c r="G30" s="27" t="str">
        <f>IF(tblPpto[[#This Row],[S]]&lt;10,"0"&amp;tblPpto[[#This Row],[S]],tblPpto[[#This Row],[S]])&amp;" - "&amp;tblPpto[[#This Row],[Subcapítulo]]</f>
        <v>05.01 - Zona B Pasamanos (Reparación de la Estructura Metálica)</v>
      </c>
      <c r="H30">
        <v>25</v>
      </c>
      <c r="I30" t="s">
        <v>72</v>
      </c>
      <c r="J30" s="27" t="str">
        <f>tblPpto[[#This Row],[A]]&amp;" - "&amp;tblPpto[[#This Row],[Actividad]]</f>
        <v>25 - Reparación de la estructura metálica de  pasamanos.</v>
      </c>
      <c r="K30" s="23" t="s">
        <v>44</v>
      </c>
      <c r="L30" s="24">
        <v>0.75</v>
      </c>
      <c r="M30" s="24">
        <f>1.19*3500000</f>
        <v>4165000</v>
      </c>
      <c r="N30" s="15">
        <f t="shared" si="0"/>
        <v>3123750</v>
      </c>
      <c r="O30" s="15">
        <f>(tblPpto[[#This Row],[Total]]/SUM(tblPpto[Total]))*100</f>
        <v>1.4980118528541471</v>
      </c>
    </row>
    <row r="31" spans="2:15">
      <c r="B31" s="13">
        <v>5</v>
      </c>
      <c r="C31" t="s">
        <v>103</v>
      </c>
      <c r="D31" s="27" t="str">
        <f>IF(tblPpto[[#This Row],[N]]&lt;10,"0"&amp;tblPpto[[#This Row],[N]],tblPpto[[#This Row],[N]])&amp;" - "&amp;tblPpto[[#This Row],[Capítulo]]</f>
        <v>05 - Restauración de Pasamanos</v>
      </c>
      <c r="E31" s="14">
        <v>5.0199999999999996</v>
      </c>
      <c r="F31" s="29" t="s">
        <v>105</v>
      </c>
      <c r="G31" s="27" t="str">
        <f>IF(tblPpto[[#This Row],[S]]&lt;10,"0"&amp;tblPpto[[#This Row],[S]],tblPpto[[#This Row],[S]])&amp;" - "&amp;tblPpto[[#This Row],[Subcapítulo]]</f>
        <v>05.02 - Zona B Pasamanos (Limpieza)</v>
      </c>
      <c r="H31">
        <v>26</v>
      </c>
      <c r="I31" t="s">
        <v>56</v>
      </c>
      <c r="J31" s="27" t="str">
        <f>tblPpto[[#This Row],[A]]&amp;" - "&amp;tblPpto[[#This Row],[Actividad]]</f>
        <v>26 - Materiales para realizar la limpieza de pasamanos ( Jabón, Trapos, Escoba, Baldes, Tiner)</v>
      </c>
      <c r="K31" s="8" t="s">
        <v>44</v>
      </c>
      <c r="L31" s="15">
        <v>1</v>
      </c>
      <c r="M31" s="15">
        <f>(800000*1.19)</f>
        <v>952000</v>
      </c>
      <c r="N31" s="15">
        <f t="shared" si="0"/>
        <v>952000</v>
      </c>
      <c r="O31" s="15">
        <f>(tblPpto[[#This Row],[Total]]/SUM(tblPpto[Total]))*100</f>
        <v>0.45653694563174002</v>
      </c>
    </row>
    <row r="32" spans="2:15">
      <c r="B32" s="13">
        <v>5</v>
      </c>
      <c r="C32" t="s">
        <v>103</v>
      </c>
      <c r="D32" s="27" t="str">
        <f>IF(tblPpto[[#This Row],[N]]&lt;10,"0"&amp;tblPpto[[#This Row],[N]],tblPpto[[#This Row],[N]])&amp;" - "&amp;tblPpto[[#This Row],[Capítulo]]</f>
        <v>05 - Restauración de Pasamanos</v>
      </c>
      <c r="E32" s="14">
        <v>5.03</v>
      </c>
      <c r="F32" s="29" t="s">
        <v>87</v>
      </c>
      <c r="G32" s="27" t="str">
        <f>IF(tblPpto[[#This Row],[S]]&lt;10,"0"&amp;tblPpto[[#This Row],[S]],tblPpto[[#This Row],[S]])&amp;" - "&amp;tblPpto[[#This Row],[Subcapítulo]]</f>
        <v>05.03 - Zona B Pasamanos (Pintura)</v>
      </c>
      <c r="H32">
        <v>27</v>
      </c>
      <c r="I32" t="s">
        <v>29</v>
      </c>
      <c r="J32" s="27" t="str">
        <f>tblPpto[[#This Row],[A]]&amp;" - "&amp;tblPpto[[#This Row],[Actividad]]</f>
        <v>27 - Materiales para Pintura ( Brochas, Rodillos, Lijas, Tiner )</v>
      </c>
      <c r="K32" s="8" t="s">
        <v>44</v>
      </c>
      <c r="L32" s="15">
        <v>1</v>
      </c>
      <c r="M32" s="15">
        <f>(37000*15+(300000))</f>
        <v>855000</v>
      </c>
      <c r="N32" s="15">
        <f t="shared" si="0"/>
        <v>855000</v>
      </c>
      <c r="O32" s="15">
        <f>(tblPpto[[#This Row],[Total]]/SUM(tblPpto[Total]))*100</f>
        <v>0.41002005096127914</v>
      </c>
    </row>
    <row r="33" spans="2:15">
      <c r="B33" s="13">
        <v>5</v>
      </c>
      <c r="C33" t="s">
        <v>103</v>
      </c>
      <c r="D33" s="27" t="str">
        <f>IF(tblPpto[[#This Row],[N]]&lt;10,"0"&amp;tblPpto[[#This Row],[N]],tblPpto[[#This Row],[N]])&amp;" - "&amp;tblPpto[[#This Row],[Capítulo]]</f>
        <v>05 - Restauración de Pasamanos</v>
      </c>
      <c r="E33" s="14">
        <v>5.03</v>
      </c>
      <c r="F33" s="29" t="s">
        <v>87</v>
      </c>
      <c r="G33" s="27" t="str">
        <f>IF(tblPpto[[#This Row],[S]]&lt;10,"0"&amp;tblPpto[[#This Row],[S]],tblPpto[[#This Row],[S]])&amp;" - "&amp;tblPpto[[#This Row],[Subcapítulo]]</f>
        <v>05.03 - Zona B Pasamanos (Pintura)</v>
      </c>
      <c r="H33">
        <v>28</v>
      </c>
      <c r="I33" t="s">
        <v>93</v>
      </c>
      <c r="J33" s="27" t="str">
        <f>tblPpto[[#This Row],[A]]&amp;" - "&amp;tblPpto[[#This Row],[Actividad]]</f>
        <v xml:space="preserve">28 - Pintura amarilla Doméstica </v>
      </c>
      <c r="K33" s="8" t="s">
        <v>45</v>
      </c>
      <c r="L33" s="15">
        <v>8</v>
      </c>
      <c r="M33" s="15">
        <f>88000*1.12*1.19</f>
        <v>117286.40000000001</v>
      </c>
      <c r="N33" s="15">
        <f t="shared" si="0"/>
        <v>938291.20000000007</v>
      </c>
      <c r="O33" s="15">
        <f>(tblPpto[[#This Row],[Total]]/SUM(tblPpto[Total]))*100</f>
        <v>0.44996281361464302</v>
      </c>
    </row>
    <row r="34" spans="2:15">
      <c r="B34" s="13">
        <v>5</v>
      </c>
      <c r="C34" t="s">
        <v>103</v>
      </c>
      <c r="D34" s="27" t="str">
        <f>IF(tblPpto[[#This Row],[N]]&lt;10,"0"&amp;tblPpto[[#This Row],[N]],tblPpto[[#This Row],[N]])&amp;" - "&amp;tblPpto[[#This Row],[Capítulo]]</f>
        <v>05 - Restauración de Pasamanos</v>
      </c>
      <c r="E34" s="14">
        <v>5.04</v>
      </c>
      <c r="F34" s="29" t="s">
        <v>95</v>
      </c>
      <c r="G34" s="27" t="str">
        <f>IF(tblPpto[[#This Row],[S]]&lt;10,"0"&amp;tblPpto[[#This Row],[S]],tblPpto[[#This Row],[S]])&amp;" - "&amp;tblPpto[[#This Row],[Subcapítulo]]</f>
        <v>05.04 - Zona B.1 Pasamanos (Reparación de la Estructura Metálica)</v>
      </c>
      <c r="H34">
        <v>29</v>
      </c>
      <c r="I34" t="s">
        <v>72</v>
      </c>
      <c r="J34" s="27" t="str">
        <f>tblPpto[[#This Row],[A]]&amp;" - "&amp;tblPpto[[#This Row],[Actividad]]</f>
        <v>29 - Reparación de la estructura metálica de  pasamanos.</v>
      </c>
      <c r="K34" s="23" t="s">
        <v>44</v>
      </c>
      <c r="L34" s="24">
        <v>0.75</v>
      </c>
      <c r="M34" s="24">
        <f>1.19*3500000</f>
        <v>4165000</v>
      </c>
      <c r="N34" s="15">
        <f>L34*M34</f>
        <v>3123750</v>
      </c>
      <c r="O34" s="15">
        <f>(tblPpto[[#This Row],[Total]]/SUM(tblPpto[Total]))*100</f>
        <v>1.4980118528541471</v>
      </c>
    </row>
    <row r="35" spans="2:15">
      <c r="B35" s="13">
        <v>5</v>
      </c>
      <c r="C35" t="s">
        <v>103</v>
      </c>
      <c r="D35" s="27" t="str">
        <f>IF(tblPpto[[#This Row],[N]]&lt;10,"0"&amp;tblPpto[[#This Row],[N]],tblPpto[[#This Row],[N]])&amp;" - "&amp;tblPpto[[#This Row],[Capítulo]]</f>
        <v>05 - Restauración de Pasamanos</v>
      </c>
      <c r="E35" s="14">
        <v>5.05</v>
      </c>
      <c r="F35" s="29" t="s">
        <v>104</v>
      </c>
      <c r="G35" s="27" t="str">
        <f>IF(tblPpto[[#This Row],[S]]&lt;10,"0"&amp;tblPpto[[#This Row],[S]],tblPpto[[#This Row],[S]])&amp;" - "&amp;tblPpto[[#This Row],[Subcapítulo]]</f>
        <v>05.05 - Zona B.1 Pasamanos (Limpieza)</v>
      </c>
      <c r="H35">
        <v>30</v>
      </c>
      <c r="I35" t="s">
        <v>56</v>
      </c>
      <c r="J35" s="27" t="str">
        <f>tblPpto[[#This Row],[A]]&amp;" - "&amp;tblPpto[[#This Row],[Actividad]]</f>
        <v>30 - Materiales para realizar la limpieza de pasamanos ( Jabón, Trapos, Escoba, Baldes, Tiner)</v>
      </c>
      <c r="K35" s="8" t="s">
        <v>44</v>
      </c>
      <c r="L35" s="15">
        <v>1</v>
      </c>
      <c r="M35" s="15">
        <f>(800000*1.19)</f>
        <v>952000</v>
      </c>
      <c r="N35" s="15">
        <f>L35*M35</f>
        <v>952000</v>
      </c>
      <c r="O35" s="15">
        <f>(tblPpto[[#This Row],[Total]]/SUM(tblPpto[Total]))*100</f>
        <v>0.45653694563174002</v>
      </c>
    </row>
    <row r="36" spans="2:15">
      <c r="B36" s="13">
        <v>5</v>
      </c>
      <c r="C36" t="s">
        <v>103</v>
      </c>
      <c r="D36" s="27" t="str">
        <f>IF(tblPpto[[#This Row],[N]]&lt;10,"0"&amp;tblPpto[[#This Row],[N]],tblPpto[[#This Row],[N]])&amp;" - "&amp;tblPpto[[#This Row],[Capítulo]]</f>
        <v>05 - Restauración de Pasamanos</v>
      </c>
      <c r="E36" s="14">
        <v>5.0599999999999996</v>
      </c>
      <c r="F36" s="29" t="s">
        <v>97</v>
      </c>
      <c r="G36" s="27" t="str">
        <f>IF(tblPpto[[#This Row],[S]]&lt;10,"0"&amp;tblPpto[[#This Row],[S]],tblPpto[[#This Row],[S]])&amp;" - "&amp;tblPpto[[#This Row],[Subcapítulo]]</f>
        <v>05.06 - Zona B.1 Pasamanos (Pintura)</v>
      </c>
      <c r="H36">
        <v>31</v>
      </c>
      <c r="I36" t="s">
        <v>29</v>
      </c>
      <c r="J36" s="27" t="str">
        <f>tblPpto[[#This Row],[A]]&amp;" - "&amp;tblPpto[[#This Row],[Actividad]]</f>
        <v>31 - Materiales para Pintura ( Brochas, Rodillos, Lijas, Tiner )</v>
      </c>
      <c r="K36" s="8" t="s">
        <v>44</v>
      </c>
      <c r="L36" s="15">
        <v>1</v>
      </c>
      <c r="M36" s="15">
        <f>(37000*15+(300000))</f>
        <v>855000</v>
      </c>
      <c r="N36" s="15">
        <f>L36*M36</f>
        <v>855000</v>
      </c>
      <c r="O36" s="15">
        <f>(tblPpto[[#This Row],[Total]]/SUM(tblPpto[Total]))*100</f>
        <v>0.41002005096127914</v>
      </c>
    </row>
    <row r="37" spans="2:15">
      <c r="B37" s="13">
        <v>5</v>
      </c>
      <c r="C37" t="s">
        <v>103</v>
      </c>
      <c r="D37" s="27" t="str">
        <f>IF(tblPpto[[#This Row],[N]]&lt;10,"0"&amp;tblPpto[[#This Row],[N]],tblPpto[[#This Row],[N]])&amp;" - "&amp;tblPpto[[#This Row],[Capítulo]]</f>
        <v>05 - Restauración de Pasamanos</v>
      </c>
      <c r="E37" s="14">
        <v>5.0599999999999996</v>
      </c>
      <c r="F37" s="29" t="s">
        <v>97</v>
      </c>
      <c r="G37" s="27" t="str">
        <f>IF(tblPpto[[#This Row],[S]]&lt;10,"0"&amp;tblPpto[[#This Row],[S]],tblPpto[[#This Row],[S]])&amp;" - "&amp;tblPpto[[#This Row],[Subcapítulo]]</f>
        <v>05.06 - Zona B.1 Pasamanos (Pintura)</v>
      </c>
      <c r="H37">
        <v>32</v>
      </c>
      <c r="I37" t="s">
        <v>93</v>
      </c>
      <c r="J37" s="27" t="str">
        <f>tblPpto[[#This Row],[A]]&amp;" - "&amp;tblPpto[[#This Row],[Actividad]]</f>
        <v xml:space="preserve">32 - Pintura amarilla Doméstica </v>
      </c>
      <c r="K37" s="8" t="s">
        <v>45</v>
      </c>
      <c r="L37" s="15">
        <v>4</v>
      </c>
      <c r="M37" s="15">
        <f>88000*1.12*1.19</f>
        <v>117286.40000000001</v>
      </c>
      <c r="N37" s="15">
        <f>L37*M37</f>
        <v>469145.60000000003</v>
      </c>
      <c r="O37" s="15">
        <f>(tblPpto[[#This Row],[Total]]/SUM(tblPpto[Total]))*100</f>
        <v>0.22498140680732151</v>
      </c>
    </row>
    <row r="38" spans="2:15">
      <c r="B38" s="13">
        <v>6</v>
      </c>
      <c r="C38" t="s">
        <v>28</v>
      </c>
      <c r="D38" s="27" t="str">
        <f>IF(tblPpto[[#This Row],[N]]&lt;10,"0"&amp;tblPpto[[#This Row],[N]],tblPpto[[#This Row],[N]])&amp;" - "&amp;tblPpto[[#This Row],[Capítulo]]</f>
        <v>06 - Señalización Horizontal</v>
      </c>
      <c r="E38" s="14">
        <v>6.01</v>
      </c>
      <c r="F38" s="29" t="s">
        <v>54</v>
      </c>
      <c r="G38" s="27" t="str">
        <f>IF(tblPpto[[#This Row],[S]]&lt;10,"0"&amp;tblPpto[[#This Row],[S]],tblPpto[[#This Row],[S]])&amp;" - "&amp;tblPpto[[#This Row],[Subcapítulo]]</f>
        <v>06.01 - Zona B Señalización Vial</v>
      </c>
      <c r="H38">
        <v>33</v>
      </c>
      <c r="I38" t="s">
        <v>50</v>
      </c>
      <c r="J38" s="27" t="str">
        <f>tblPpto[[#This Row],[A]]&amp;" - "&amp;tblPpto[[#This Row],[Actividad]]</f>
        <v>33 - TC Pintura de flechas sencillas, Color Blanco/ Pintura Alto Tráfico.</v>
      </c>
      <c r="K38" s="8" t="s">
        <v>46</v>
      </c>
      <c r="L38" s="15">
        <v>4</v>
      </c>
      <c r="M38" s="15">
        <f>85000*1.19</f>
        <v>101150</v>
      </c>
      <c r="N38" s="15">
        <f t="shared" si="0"/>
        <v>404600</v>
      </c>
      <c r="O38" s="15">
        <f>(tblPpto[[#This Row],[Total]]/SUM(tblPpto[Total]))*100</f>
        <v>0.19402820189348954</v>
      </c>
    </row>
    <row r="39" spans="2:15">
      <c r="B39" s="13">
        <v>6</v>
      </c>
      <c r="C39" t="s">
        <v>28</v>
      </c>
      <c r="D39" s="27" t="str">
        <f>IF(tblPpto[[#This Row],[N]]&lt;10,"0"&amp;tblPpto[[#This Row],[N]],tblPpto[[#This Row],[N]])&amp;" - "&amp;tblPpto[[#This Row],[Capítulo]]</f>
        <v>06 - Señalización Horizontal</v>
      </c>
      <c r="E39" s="14">
        <v>6.01</v>
      </c>
      <c r="F39" s="29" t="s">
        <v>54</v>
      </c>
      <c r="G39" s="27" t="str">
        <f>IF(tblPpto[[#This Row],[S]]&lt;10,"0"&amp;tblPpto[[#This Row],[S]],tblPpto[[#This Row],[S]])&amp;" - "&amp;tblPpto[[#This Row],[Subcapítulo]]</f>
        <v>06.01 - Zona B Señalización Vial</v>
      </c>
      <c r="H39">
        <v>34</v>
      </c>
      <c r="I39" t="s">
        <v>57</v>
      </c>
      <c r="J39" s="27" t="str">
        <f>tblPpto[[#This Row],[A]]&amp;" - "&amp;tblPpto[[#This Row],[Actividad]]</f>
        <v>34 - TC Pintura de líneas de borde de señalización horizontal , Color Blanco/ Pintura Alto Tráfico 10cm</v>
      </c>
      <c r="K39" s="8" t="s">
        <v>46</v>
      </c>
      <c r="L39" s="15">
        <v>390</v>
      </c>
      <c r="M39" s="15">
        <f>13180*1.19*1.07</f>
        <v>16782.094000000001</v>
      </c>
      <c r="N39" s="15">
        <f t="shared" si="0"/>
        <v>6545016.6600000001</v>
      </c>
      <c r="O39" s="15">
        <f>(tblPpto[[#This Row],[Total]]/SUM(tblPpto[Total]))*100</f>
        <v>3.1386994906147616</v>
      </c>
    </row>
    <row r="40" spans="2:15">
      <c r="B40" s="13">
        <v>7</v>
      </c>
      <c r="C40" t="s">
        <v>40</v>
      </c>
      <c r="D40" s="27" t="str">
        <f>IF(tblPpto[[#This Row],[N]]&lt;10,"0"&amp;tblPpto[[#This Row],[N]],tblPpto[[#This Row],[N]])&amp;" - "&amp;tblPpto[[#This Row],[Capítulo]]</f>
        <v>07 - Recuperación de la Malla Vial ( Concreto)</v>
      </c>
      <c r="E40" s="14">
        <v>7.01</v>
      </c>
      <c r="F40" t="s">
        <v>41</v>
      </c>
      <c r="G40" s="27" t="str">
        <f>IF(tblPpto[[#This Row],[S]]&lt;10,"0"&amp;tblPpto[[#This Row],[S]],tblPpto[[#This Row],[S]])&amp;" - "&amp;tblPpto[[#This Row],[Subcapítulo]]</f>
        <v>07.01 - Zona B Malla Vial (Concreto)</v>
      </c>
      <c r="H40">
        <v>35</v>
      </c>
      <c r="I40" t="s">
        <v>39</v>
      </c>
      <c r="J40" s="27" t="str">
        <f>tblPpto[[#This Row],[A]]&amp;" - "&amp;tblPpto[[#This Row],[Actividad]]</f>
        <v>35 - Pavimentos de Concreto.</v>
      </c>
      <c r="K40" s="8" t="s">
        <v>47</v>
      </c>
      <c r="L40" s="15">
        <f>120*0.2</f>
        <v>24</v>
      </c>
      <c r="M40" s="15">
        <f>1560000*1.25*1.25</f>
        <v>2437500</v>
      </c>
      <c r="N40" s="15">
        <f t="shared" si="0"/>
        <v>58500000</v>
      </c>
      <c r="O40" s="15">
        <f>(tblPpto[[#This Row],[Total]]/SUM(tblPpto[Total]))*100</f>
        <v>28.054003486824364</v>
      </c>
    </row>
    <row r="41" spans="2:15">
      <c r="B41" s="13">
        <v>7</v>
      </c>
      <c r="C41" t="s">
        <v>40</v>
      </c>
      <c r="D41" s="27" t="str">
        <f>IF(tblPpto[[#This Row],[N]]&lt;10,"0"&amp;tblPpto[[#This Row],[N]],tblPpto[[#This Row],[N]])&amp;" - "&amp;tblPpto[[#This Row],[Capítulo]]</f>
        <v>07 - Recuperación de la Malla Vial ( Concreto)</v>
      </c>
      <c r="E41" s="14">
        <v>7.01</v>
      </c>
      <c r="F41" t="s">
        <v>41</v>
      </c>
      <c r="G41" s="27" t="str">
        <f>IF(tblPpto[[#This Row],[S]]&lt;10,"0"&amp;tblPpto[[#This Row],[S]],tblPpto[[#This Row],[S]])&amp;" - "&amp;tblPpto[[#This Row],[Subcapítulo]]</f>
        <v>07.01 - Zona B Malla Vial (Concreto)</v>
      </c>
      <c r="H41">
        <v>36</v>
      </c>
      <c r="I41" t="s">
        <v>32</v>
      </c>
      <c r="J41" s="27" t="str">
        <f>tblPpto[[#This Row],[A]]&amp;" - "&amp;tblPpto[[#This Row],[Actividad]]</f>
        <v>36 - Andenes</v>
      </c>
      <c r="K41" s="8" t="s">
        <v>12</v>
      </c>
      <c r="L41" s="15">
        <f>1.2*12</f>
        <v>14.399999999999999</v>
      </c>
      <c r="M41" s="15">
        <f>320000*1.25*1.25</f>
        <v>500000</v>
      </c>
      <c r="N41" s="15">
        <f t="shared" si="0"/>
        <v>7199999.9999999991</v>
      </c>
      <c r="O41" s="15">
        <f>(tblPpto[[#This Row],[Total]]/SUM(tblPpto[Total]))*100</f>
        <v>3.4528004291476138</v>
      </c>
    </row>
    <row r="42" spans="2:15">
      <c r="B42" s="13">
        <v>7</v>
      </c>
      <c r="C42" t="s">
        <v>40</v>
      </c>
      <c r="D42" s="27" t="str">
        <f>IF(tblPpto[[#This Row],[N]]&lt;10,"0"&amp;tblPpto[[#This Row],[N]],tblPpto[[#This Row],[N]])&amp;" - "&amp;tblPpto[[#This Row],[Capítulo]]</f>
        <v>07 - Recuperación de la Malla Vial ( Concreto)</v>
      </c>
      <c r="E42" s="14">
        <v>7.01</v>
      </c>
      <c r="F42" t="s">
        <v>41</v>
      </c>
      <c r="G42" s="27" t="str">
        <f>IF(tblPpto[[#This Row],[S]]&lt;10,"0"&amp;tblPpto[[#This Row],[S]],tblPpto[[#This Row],[S]])&amp;" - "&amp;tblPpto[[#This Row],[Subcapítulo]]</f>
        <v>07.01 - Zona B Malla Vial (Concreto)</v>
      </c>
      <c r="H42">
        <v>37</v>
      </c>
      <c r="I42" t="s">
        <v>33</v>
      </c>
      <c r="J42" s="27" t="str">
        <f>tblPpto[[#This Row],[A]]&amp;" - "&amp;tblPpto[[#This Row],[Actividad]]</f>
        <v>37 - Sardineles</v>
      </c>
      <c r="K42" s="8" t="s">
        <v>46</v>
      </c>
      <c r="L42" s="15">
        <f>1.2*12</f>
        <v>14.399999999999999</v>
      </c>
      <c r="M42" s="15">
        <f>60000*1.25*1.25</f>
        <v>93750</v>
      </c>
      <c r="N42" s="15">
        <f t="shared" si="0"/>
        <v>1349999.9999999998</v>
      </c>
      <c r="O42" s="15">
        <f>(tblPpto[[#This Row],[Total]]/SUM(tblPpto[Total]))*100</f>
        <v>0.6474000804651775</v>
      </c>
    </row>
    <row r="43" spans="2:15">
      <c r="B43" s="13">
        <v>7</v>
      </c>
      <c r="C43" t="s">
        <v>40</v>
      </c>
      <c r="D43" s="27" t="str">
        <f>IF(tblPpto[[#This Row],[N]]&lt;10,"0"&amp;tblPpto[[#This Row],[N]],tblPpto[[#This Row],[N]])&amp;" - "&amp;tblPpto[[#This Row],[Capítulo]]</f>
        <v>07 - Recuperación de la Malla Vial ( Concreto)</v>
      </c>
      <c r="E43" s="14">
        <v>7.01</v>
      </c>
      <c r="F43" t="s">
        <v>41</v>
      </c>
      <c r="G43" s="27" t="str">
        <f>IF(tblPpto[[#This Row],[S]]&lt;10,"0"&amp;tblPpto[[#This Row],[S]],tblPpto[[#This Row],[S]])&amp;" - "&amp;tblPpto[[#This Row],[Subcapítulo]]</f>
        <v>07.01 - Zona B Malla Vial (Concreto)</v>
      </c>
      <c r="H43">
        <v>38</v>
      </c>
      <c r="I43" t="s">
        <v>34</v>
      </c>
      <c r="J43" s="27" t="str">
        <f>tblPpto[[#This Row],[A]]&amp;" - "&amp;tblPpto[[#This Row],[Actividad]]</f>
        <v>38 - Sumidero / Cajilla / Concreto</v>
      </c>
      <c r="K43" s="8" t="s">
        <v>47</v>
      </c>
      <c r="L43" s="15">
        <v>3.5</v>
      </c>
      <c r="M43" s="15">
        <f>750000*1.25*1.25</f>
        <v>1171875</v>
      </c>
      <c r="N43" s="15">
        <f t="shared" si="0"/>
        <v>4101562.5</v>
      </c>
      <c r="O43" s="15">
        <f>(tblPpto[[#This Row],[Total]]/SUM(tblPpto[Total]))*100</f>
        <v>1.9669273278021888</v>
      </c>
    </row>
    <row r="44" spans="2:15">
      <c r="B44" s="13">
        <v>7</v>
      </c>
      <c r="C44" t="s">
        <v>40</v>
      </c>
      <c r="D44" s="27" t="str">
        <f>IF(tblPpto[[#This Row],[N]]&lt;10,"0"&amp;tblPpto[[#This Row],[N]],tblPpto[[#This Row],[N]])&amp;" - "&amp;tblPpto[[#This Row],[Capítulo]]</f>
        <v>07 - Recuperación de la Malla Vial ( Concreto)</v>
      </c>
      <c r="E44" s="14">
        <v>7.01</v>
      </c>
      <c r="F44" t="s">
        <v>41</v>
      </c>
      <c r="G44" s="27" t="str">
        <f>IF(tblPpto[[#This Row],[S]]&lt;10,"0"&amp;tblPpto[[#This Row],[S]],tblPpto[[#This Row],[S]])&amp;" - "&amp;tblPpto[[#This Row],[Subcapítulo]]</f>
        <v>07.01 - Zona B Malla Vial (Concreto)</v>
      </c>
      <c r="H44">
        <v>39</v>
      </c>
      <c r="I44" t="s">
        <v>35</v>
      </c>
      <c r="J44" s="27" t="str">
        <f>tblPpto[[#This Row],[A]]&amp;" - "&amp;tblPpto[[#This Row],[Actividad]]</f>
        <v>39 - Juntas</v>
      </c>
      <c r="K44" s="8" t="s">
        <v>46</v>
      </c>
      <c r="L44" s="15">
        <v>110</v>
      </c>
      <c r="M44" s="15">
        <f>62000*1.25*1.25</f>
        <v>96875</v>
      </c>
      <c r="N44" s="15">
        <f t="shared" si="0"/>
        <v>10656250</v>
      </c>
      <c r="O44" s="15">
        <f>(tblPpto[[#This Row],[Total]]/SUM(tblPpto[Total]))*100</f>
        <v>5.1102645240422584</v>
      </c>
    </row>
    <row r="45" spans="2:15">
      <c r="B45" s="13">
        <v>7</v>
      </c>
      <c r="C45" t="s">
        <v>40</v>
      </c>
      <c r="D45" s="27" t="str">
        <f>IF(tblPpto[[#This Row],[N]]&lt;10,"0"&amp;tblPpto[[#This Row],[N]],tblPpto[[#This Row],[N]])&amp;" - "&amp;tblPpto[[#This Row],[Capítulo]]</f>
        <v>07 - Recuperación de la Malla Vial ( Concreto)</v>
      </c>
      <c r="E45" s="14">
        <v>7.01</v>
      </c>
      <c r="F45" t="s">
        <v>41</v>
      </c>
      <c r="G45" s="27" t="str">
        <f>IF(tblPpto[[#This Row],[S]]&lt;10,"0"&amp;tblPpto[[#This Row],[S]],tblPpto[[#This Row],[S]])&amp;" - "&amp;tblPpto[[#This Row],[Subcapítulo]]</f>
        <v>07.01 - Zona B Malla Vial (Concreto)</v>
      </c>
      <c r="H45">
        <v>40</v>
      </c>
      <c r="I45" t="s">
        <v>36</v>
      </c>
      <c r="J45" s="27" t="str">
        <f>tblPpto[[#This Row],[A]]&amp;" - "&amp;tblPpto[[#This Row],[Actividad]]</f>
        <v>40 - Junta Especial</v>
      </c>
      <c r="K45" s="8" t="s">
        <v>46</v>
      </c>
      <c r="L45" s="15">
        <v>5</v>
      </c>
      <c r="M45" s="15">
        <f>2800000*1.25*1.25</f>
        <v>4375000</v>
      </c>
      <c r="N45" s="15">
        <f t="shared" si="0"/>
        <v>21875000</v>
      </c>
      <c r="O45" s="15">
        <f>(tblPpto[[#This Row],[Total]]/SUM(tblPpto[Total]))*100</f>
        <v>10.490279081611673</v>
      </c>
    </row>
    <row r="46" spans="2:15">
      <c r="B46" s="13">
        <v>7</v>
      </c>
      <c r="C46" t="s">
        <v>40</v>
      </c>
      <c r="D46" s="27" t="str">
        <f>IF(tblPpto[[#This Row],[N]]&lt;10,"0"&amp;tblPpto[[#This Row],[N]],tblPpto[[#This Row],[N]])&amp;" - "&amp;tblPpto[[#This Row],[Capítulo]]</f>
        <v>07 - Recuperación de la Malla Vial ( Concreto)</v>
      </c>
      <c r="E46" s="14">
        <v>7.01</v>
      </c>
      <c r="F46" t="s">
        <v>41</v>
      </c>
      <c r="G46" s="27" t="str">
        <f>IF(tblPpto[[#This Row],[S]]&lt;10,"0"&amp;tblPpto[[#This Row],[S]],tblPpto[[#This Row],[S]])&amp;" - "&amp;tblPpto[[#This Row],[Subcapítulo]]</f>
        <v>07.01 - Zona B Malla Vial (Concreto)</v>
      </c>
      <c r="H46">
        <v>41</v>
      </c>
      <c r="I46" t="s">
        <v>59</v>
      </c>
      <c r="J46" s="27" t="str">
        <f>tblPpto[[#This Row],[A]]&amp;" - "&amp;tblPpto[[#This Row],[Actividad]]</f>
        <v>41 - Ménsula</v>
      </c>
      <c r="K46" s="8" t="s">
        <v>9</v>
      </c>
      <c r="L46" s="15">
        <v>2</v>
      </c>
      <c r="M46" s="15">
        <f>875000*1.25*1.25</f>
        <v>1367187.5</v>
      </c>
      <c r="N46" s="15">
        <f t="shared" si="0"/>
        <v>2734375</v>
      </c>
      <c r="O46" s="15">
        <f>(tblPpto[[#This Row],[Total]]/SUM(tblPpto[Total]))*100</f>
        <v>1.3112848852014591</v>
      </c>
    </row>
    <row r="47" spans="2:15">
      <c r="B47" s="13">
        <v>7</v>
      </c>
      <c r="C47" t="s">
        <v>40</v>
      </c>
      <c r="D47" s="27" t="str">
        <f>IF(tblPpto[[#This Row],[N]]&lt;10,"0"&amp;tblPpto[[#This Row],[N]],tblPpto[[#This Row],[N]])&amp;" - "&amp;tblPpto[[#This Row],[Capítulo]]</f>
        <v>07 - Recuperación de la Malla Vial ( Concreto)</v>
      </c>
      <c r="E47" s="14">
        <v>7.01</v>
      </c>
      <c r="F47" t="s">
        <v>41</v>
      </c>
      <c r="G47" s="27" t="str">
        <f>IF(tblPpto[[#This Row],[S]]&lt;10,"0"&amp;tblPpto[[#This Row],[S]],tblPpto[[#This Row],[S]])&amp;" - "&amp;tblPpto[[#This Row],[Subcapítulo]]</f>
        <v>07.01 - Zona B Malla Vial (Concreto)</v>
      </c>
      <c r="H47">
        <v>42</v>
      </c>
      <c r="I47" t="s">
        <v>60</v>
      </c>
      <c r="J47" s="27" t="str">
        <f>tblPpto[[#This Row],[A]]&amp;" - "&amp;tblPpto[[#This Row],[Actividad]]</f>
        <v>42 - Impermeabilización</v>
      </c>
      <c r="K47" s="8" t="s">
        <v>12</v>
      </c>
      <c r="L47" s="15">
        <v>25</v>
      </c>
      <c r="M47" s="15">
        <f>65000*1.25*1.25</f>
        <v>101562.5</v>
      </c>
      <c r="N47" s="15">
        <f t="shared" si="0"/>
        <v>2539062.5</v>
      </c>
      <c r="O47" s="15">
        <f>(tblPpto[[#This Row],[Total]]/SUM(tblPpto[Total]))*100</f>
        <v>1.2176216791156409</v>
      </c>
    </row>
    <row r="48" spans="2:15">
      <c r="B48" s="13">
        <v>7</v>
      </c>
      <c r="C48" t="s">
        <v>40</v>
      </c>
      <c r="D48" s="27" t="str">
        <f>IF(tblPpto[[#This Row],[N]]&lt;10,"0"&amp;tblPpto[[#This Row],[N]],tblPpto[[#This Row],[N]])&amp;" - "&amp;tblPpto[[#This Row],[Capítulo]]</f>
        <v>07 - Recuperación de la Malla Vial ( Concreto)</v>
      </c>
      <c r="E48" s="14">
        <v>7.01</v>
      </c>
      <c r="F48" t="s">
        <v>41</v>
      </c>
      <c r="G48" s="27" t="str">
        <f>IF(tblPpto[[#This Row],[S]]&lt;10,"0"&amp;tblPpto[[#This Row],[S]],tblPpto[[#This Row],[S]])&amp;" - "&amp;tblPpto[[#This Row],[Subcapítulo]]</f>
        <v>07.01 - Zona B Malla Vial (Concreto)</v>
      </c>
      <c r="H48">
        <v>43</v>
      </c>
      <c r="I48" t="s">
        <v>37</v>
      </c>
      <c r="J48" s="27" t="str">
        <f>tblPpto[[#This Row],[A]]&amp;" - "&amp;tblPpto[[#This Row],[Actividad]]</f>
        <v>43 - Laboratorios</v>
      </c>
      <c r="K48" s="8" t="s">
        <v>9</v>
      </c>
      <c r="L48" s="15">
        <v>1</v>
      </c>
      <c r="M48" s="15">
        <f>360000*1.25*1.25</f>
        <v>562500</v>
      </c>
      <c r="N48" s="15">
        <f t="shared" si="0"/>
        <v>562500</v>
      </c>
      <c r="O48" s="15">
        <f>(tblPpto[[#This Row],[Total]]/SUM(tblPpto[Total]))*100</f>
        <v>0.26975003352715732</v>
      </c>
    </row>
    <row r="49" spans="2:15">
      <c r="B49" s="13">
        <v>7</v>
      </c>
      <c r="C49" t="s">
        <v>40</v>
      </c>
      <c r="D49" s="27" t="str">
        <f>IF(tblPpto[[#This Row],[N]]&lt;10,"0"&amp;tblPpto[[#This Row],[N]],tblPpto[[#This Row],[N]])&amp;" - "&amp;tblPpto[[#This Row],[Capítulo]]</f>
        <v>07 - Recuperación de la Malla Vial ( Concreto)</v>
      </c>
      <c r="E49" s="14">
        <v>7.01</v>
      </c>
      <c r="F49" t="s">
        <v>41</v>
      </c>
      <c r="G49" s="27" t="str">
        <f>IF(tblPpto[[#This Row],[S]]&lt;10,"0"&amp;tblPpto[[#This Row],[S]],tblPpto[[#This Row],[S]])&amp;" - "&amp;tblPpto[[#This Row],[Subcapítulo]]</f>
        <v>07.01 - Zona B Malla Vial (Concreto)</v>
      </c>
      <c r="H49">
        <v>44</v>
      </c>
      <c r="I49" t="s">
        <v>38</v>
      </c>
      <c r="J49" s="27" t="str">
        <f>tblPpto[[#This Row],[A]]&amp;" - "&amp;tblPpto[[#This Row],[Actividad]]</f>
        <v>44 - Densidades</v>
      </c>
      <c r="K49" s="8" t="s">
        <v>9</v>
      </c>
      <c r="L49" s="15">
        <v>12</v>
      </c>
      <c r="M49" s="15">
        <f>70000*1.25*1.25</f>
        <v>109375</v>
      </c>
      <c r="N49" s="15">
        <f t="shared" si="0"/>
        <v>1312500</v>
      </c>
      <c r="O49" s="15">
        <f>(tblPpto[[#This Row],[Total]]/SUM(tblPpto[Total]))*100</f>
        <v>0.62941674489670041</v>
      </c>
    </row>
    <row r="50" spans="2:15">
      <c r="B50" s="13">
        <v>8</v>
      </c>
      <c r="C50" t="s">
        <v>22</v>
      </c>
      <c r="D50" s="27" t="str">
        <f>IF(tblPpto[[#This Row],[N]]&lt;10,"0"&amp;tblPpto[[#This Row],[N]],tblPpto[[#This Row],[N]])&amp;" - "&amp;tblPpto[[#This Row],[Capítulo]]</f>
        <v>08 - Recuperación Malla Vial Asfalto.</v>
      </c>
      <c r="E50" s="14">
        <v>8.01</v>
      </c>
      <c r="F50" t="s">
        <v>73</v>
      </c>
      <c r="G50" s="27" t="str">
        <f>IF(tblPpto[[#This Row],[S]]&lt;10,"0"&amp;tblPpto[[#This Row],[S]],tblPpto[[#This Row],[S]])&amp;" - "&amp;tblPpto[[#This Row],[Subcapítulo]]</f>
        <v>08.01 - Zona C (Asfalto)</v>
      </c>
      <c r="H50">
        <v>45</v>
      </c>
      <c r="I50" t="s">
        <v>23</v>
      </c>
      <c r="J50" s="27" t="str">
        <f>tblPpto[[#This Row],[A]]&amp;" - "&amp;tblPpto[[#This Row],[Actividad]]</f>
        <v>45 - TC Imprimación con emulsión rompe pavimento CCR-1</v>
      </c>
      <c r="K50" s="8" t="s">
        <v>12</v>
      </c>
      <c r="L50" s="15">
        <v>8</v>
      </c>
      <c r="M50" s="15">
        <f>26000*1.19*4</f>
        <v>123760</v>
      </c>
      <c r="N50" s="15">
        <f t="shared" si="0"/>
        <v>990080</v>
      </c>
      <c r="O50" s="15">
        <f>(tblPpto[[#This Row],[Total]]/SUM(tblPpto[Total]))*100</f>
        <v>0.47479842345700962</v>
      </c>
    </row>
    <row r="51" spans="2:15">
      <c r="B51" s="13">
        <v>8</v>
      </c>
      <c r="C51" t="s">
        <v>22</v>
      </c>
      <c r="D51" s="27" t="str">
        <f>IF(tblPpto[[#This Row],[N]]&lt;10,"0"&amp;tblPpto[[#This Row],[N]],tblPpto[[#This Row],[N]])&amp;" - "&amp;tblPpto[[#This Row],[Capítulo]]</f>
        <v>08 - Recuperación Malla Vial Asfalto.</v>
      </c>
      <c r="E51" s="14">
        <v>8.02</v>
      </c>
      <c r="F51" t="s">
        <v>73</v>
      </c>
      <c r="G51" s="27" t="str">
        <f>IF(tblPpto[[#This Row],[S]]&lt;10,"0"&amp;tblPpto[[#This Row],[S]],tblPpto[[#This Row],[S]])&amp;" - "&amp;tblPpto[[#This Row],[Subcapítulo]]</f>
        <v>08.02 - Zona C (Asfalto)</v>
      </c>
      <c r="H51">
        <v>46</v>
      </c>
      <c r="I51" t="s">
        <v>21</v>
      </c>
      <c r="J51" s="27" t="str">
        <f>tblPpto[[#This Row],[A]]&amp;" - "&amp;tblPpto[[#This Row],[Actividad]]</f>
        <v xml:space="preserve">46 - TC Suministro, transporte, aplicación y compactación de mezcla asfáltica tipo mdc-10. Sello </v>
      </c>
      <c r="K51" s="8" t="s">
        <v>12</v>
      </c>
      <c r="L51" s="15">
        <v>8</v>
      </c>
      <c r="M51" s="15">
        <f>150000*1.19*2</f>
        <v>357000</v>
      </c>
      <c r="N51" s="15">
        <f t="shared" si="0"/>
        <v>2856000</v>
      </c>
      <c r="O51" s="15">
        <f>(tblPpto[[#This Row],[Total]]/SUM(tblPpto[Total]))*100</f>
        <v>1.3696108368952202</v>
      </c>
    </row>
    <row r="59" spans="2:15">
      <c r="I59" t="s">
        <v>19</v>
      </c>
    </row>
  </sheetData>
  <phoneticPr fontId="5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D8342-85EF-49C9-9132-D64DE7A6B28D}">
  <dimension ref="B2:G102"/>
  <sheetViews>
    <sheetView showGridLines="0" tabSelected="1" zoomScaleNormal="100" workbookViewId="0">
      <selection activeCell="E27" sqref="B1:E27"/>
    </sheetView>
  </sheetViews>
  <sheetFormatPr baseColWidth="10" defaultColWidth="9.109375" defaultRowHeight="16.8"/>
  <cols>
    <col min="1" max="1" width="2.6640625" style="30" customWidth="1"/>
    <col min="2" max="2" width="33.6640625" style="30" customWidth="1"/>
    <col min="3" max="3" width="27.88671875" style="31" customWidth="1"/>
    <col min="4" max="4" width="62.6640625" style="32" customWidth="1"/>
    <col min="5" max="5" width="16.44140625" style="30" customWidth="1"/>
    <col min="6" max="6" width="33" style="30" customWidth="1"/>
    <col min="7" max="16384" width="9.109375" style="30"/>
  </cols>
  <sheetData>
    <row r="2" spans="2:5">
      <c r="B2" s="34" t="str">
        <f>BD!B2</f>
        <v>HIC GENERAL- Urbanismo</v>
      </c>
      <c r="D2" s="35"/>
    </row>
    <row r="3" spans="2:5" s="33" customFormat="1" ht="14.4">
      <c r="B3" s="36" t="s">
        <v>13</v>
      </c>
      <c r="C3" s="37"/>
      <c r="D3" s="38"/>
    </row>
    <row r="4" spans="2:5" s="33" customFormat="1" ht="14.4">
      <c r="B4" s="36"/>
      <c r="C4" s="37"/>
      <c r="D4" s="38"/>
    </row>
    <row r="6" spans="2:5">
      <c r="B6" s="39" t="s">
        <v>3</v>
      </c>
      <c r="C6" s="39" t="s">
        <v>6</v>
      </c>
      <c r="D6" s="39" t="s">
        <v>0</v>
      </c>
      <c r="E6" s="40" t="s">
        <v>5</v>
      </c>
    </row>
    <row r="7" spans="2:5">
      <c r="B7" s="41" t="s">
        <v>22</v>
      </c>
      <c r="C7" s="42" t="s">
        <v>73</v>
      </c>
      <c r="D7" s="42" t="s">
        <v>23</v>
      </c>
      <c r="E7" s="43">
        <v>990080</v>
      </c>
    </row>
    <row r="8" spans="2:5" ht="33.6">
      <c r="B8" s="41"/>
      <c r="C8" s="42"/>
      <c r="D8" s="42" t="s">
        <v>21</v>
      </c>
      <c r="E8" s="43">
        <v>2856000</v>
      </c>
    </row>
    <row r="9" spans="2:5">
      <c r="B9" s="41"/>
      <c r="C9" s="44" t="s">
        <v>74</v>
      </c>
      <c r="D9" s="45"/>
      <c r="E9" s="46">
        <v>3846080</v>
      </c>
    </row>
    <row r="10" spans="2:5">
      <c r="B10" s="41"/>
      <c r="C10" s="47" t="s">
        <v>75</v>
      </c>
      <c r="D10" s="47" t="s">
        <v>23</v>
      </c>
      <c r="E10" s="48">
        <v>1204280</v>
      </c>
    </row>
    <row r="11" spans="2:5" ht="33.6">
      <c r="B11" s="41"/>
      <c r="C11" s="47"/>
      <c r="D11" s="47" t="s">
        <v>21</v>
      </c>
      <c r="E11" s="48">
        <v>7116200</v>
      </c>
    </row>
    <row r="12" spans="2:5">
      <c r="B12" s="41"/>
      <c r="C12" s="52" t="s">
        <v>80</v>
      </c>
      <c r="D12" s="53"/>
      <c r="E12" s="54">
        <v>8320480</v>
      </c>
    </row>
    <row r="13" spans="2:5">
      <c r="B13" s="41"/>
      <c r="C13" s="42" t="s">
        <v>76</v>
      </c>
      <c r="D13" s="42" t="s">
        <v>23</v>
      </c>
      <c r="E13" s="43">
        <v>278460</v>
      </c>
    </row>
    <row r="14" spans="2:5" ht="33.6">
      <c r="B14" s="41"/>
      <c r="C14" s="42"/>
      <c r="D14" s="42" t="s">
        <v>21</v>
      </c>
      <c r="E14" s="43">
        <v>1606500</v>
      </c>
    </row>
    <row r="15" spans="2:5">
      <c r="B15" s="41"/>
      <c r="C15" s="44" t="s">
        <v>81</v>
      </c>
      <c r="D15" s="45"/>
      <c r="E15" s="46">
        <v>1884960</v>
      </c>
    </row>
    <row r="16" spans="2:5">
      <c r="B16" s="41"/>
      <c r="C16" s="42" t="s">
        <v>77</v>
      </c>
      <c r="D16" s="42" t="s">
        <v>23</v>
      </c>
      <c r="E16" s="43">
        <v>278460</v>
      </c>
    </row>
    <row r="17" spans="2:7" ht="33.6">
      <c r="B17" s="41"/>
      <c r="C17" s="42"/>
      <c r="D17" s="42" t="s">
        <v>21</v>
      </c>
      <c r="E17" s="43">
        <v>1606500</v>
      </c>
    </row>
    <row r="18" spans="2:7">
      <c r="B18" s="41"/>
      <c r="C18" s="44" t="s">
        <v>82</v>
      </c>
      <c r="D18" s="45"/>
      <c r="E18" s="46">
        <v>1884960</v>
      </c>
    </row>
    <row r="19" spans="2:7">
      <c r="B19" s="41"/>
      <c r="C19" s="42" t="s">
        <v>78</v>
      </c>
      <c r="D19" s="42" t="s">
        <v>26</v>
      </c>
      <c r="E19" s="43">
        <v>6997200</v>
      </c>
    </row>
    <row r="20" spans="2:7">
      <c r="B20" s="41"/>
      <c r="C20" s="42"/>
      <c r="D20" s="42" t="s">
        <v>27</v>
      </c>
      <c r="E20" s="43">
        <v>1200000</v>
      </c>
      <c r="G20" s="31"/>
    </row>
    <row r="21" spans="2:7">
      <c r="B21" s="41"/>
      <c r="C21" s="44" t="s">
        <v>83</v>
      </c>
      <c r="D21" s="45"/>
      <c r="E21" s="46">
        <v>8197200</v>
      </c>
    </row>
    <row r="22" spans="2:7">
      <c r="B22" s="41"/>
      <c r="C22" s="47" t="s">
        <v>79</v>
      </c>
      <c r="D22" s="47" t="s">
        <v>23</v>
      </c>
      <c r="E22" s="48">
        <v>2015860</v>
      </c>
    </row>
    <row r="23" spans="2:7" ht="33.6">
      <c r="B23" s="41"/>
      <c r="C23" s="47"/>
      <c r="D23" s="47" t="s">
        <v>21</v>
      </c>
      <c r="E23" s="48">
        <v>11911900</v>
      </c>
    </row>
    <row r="24" spans="2:7">
      <c r="B24" s="41"/>
      <c r="C24" s="52" t="s">
        <v>84</v>
      </c>
      <c r="D24" s="53"/>
      <c r="E24" s="54">
        <v>13927760</v>
      </c>
    </row>
    <row r="25" spans="2:7" s="51" customFormat="1">
      <c r="B25" s="50" t="s">
        <v>43</v>
      </c>
      <c r="C25" s="50"/>
      <c r="D25" s="50"/>
      <c r="E25" s="55">
        <v>38061440</v>
      </c>
      <c r="F25" s="56"/>
    </row>
    <row r="26" spans="2:7">
      <c r="B26" s="49" t="s">
        <v>5</v>
      </c>
      <c r="C26" s="49"/>
      <c r="D26" s="49"/>
      <c r="E26" s="43">
        <v>38061440</v>
      </c>
    </row>
    <row r="27" spans="2:7">
      <c r="C27" s="30"/>
      <c r="D27" s="31"/>
    </row>
    <row r="28" spans="2:7">
      <c r="C28" s="30"/>
      <c r="D28" s="31"/>
    </row>
    <row r="29" spans="2:7">
      <c r="C29" s="30"/>
      <c r="D29" s="31"/>
    </row>
    <row r="30" spans="2:7">
      <c r="C30" s="30"/>
      <c r="D30" s="31"/>
    </row>
    <row r="31" spans="2:7">
      <c r="C31" s="30"/>
      <c r="D31" s="31"/>
    </row>
    <row r="32" spans="2:7">
      <c r="C32" s="30"/>
      <c r="D32" s="31"/>
    </row>
    <row r="33" spans="3:4">
      <c r="C33" s="30"/>
      <c r="D33" s="31"/>
    </row>
    <row r="34" spans="3:4">
      <c r="C34" s="30"/>
      <c r="D34" s="31"/>
    </row>
    <row r="35" spans="3:4">
      <c r="C35" s="30"/>
      <c r="D35" s="31"/>
    </row>
    <row r="36" spans="3:4">
      <c r="C36" s="30"/>
      <c r="D36" s="31"/>
    </row>
    <row r="37" spans="3:4">
      <c r="C37" s="30"/>
      <c r="D37" s="31"/>
    </row>
    <row r="38" spans="3:4">
      <c r="C38" s="30"/>
      <c r="D38" s="31"/>
    </row>
    <row r="39" spans="3:4">
      <c r="C39" s="30"/>
      <c r="D39" s="31"/>
    </row>
    <row r="40" spans="3:4">
      <c r="C40" s="30"/>
      <c r="D40" s="31"/>
    </row>
    <row r="41" spans="3:4">
      <c r="C41" s="30"/>
      <c r="D41" s="31"/>
    </row>
    <row r="42" spans="3:4">
      <c r="C42" s="30"/>
      <c r="D42" s="31"/>
    </row>
    <row r="43" spans="3:4">
      <c r="C43" s="30"/>
      <c r="D43" s="31"/>
    </row>
    <row r="44" spans="3:4">
      <c r="C44" s="30"/>
      <c r="D44" s="31"/>
    </row>
    <row r="45" spans="3:4">
      <c r="C45" s="30"/>
      <c r="D45" s="31"/>
    </row>
    <row r="46" spans="3:4">
      <c r="C46" s="30"/>
      <c r="D46" s="31"/>
    </row>
    <row r="47" spans="3:4">
      <c r="C47" s="30"/>
      <c r="D47" s="31"/>
    </row>
    <row r="48" spans="3:4">
      <c r="C48" s="30"/>
      <c r="D48" s="31"/>
    </row>
    <row r="49" spans="3:4">
      <c r="C49" s="30"/>
      <c r="D49" s="31"/>
    </row>
    <row r="50" spans="3:4">
      <c r="C50" s="30"/>
      <c r="D50" s="31"/>
    </row>
    <row r="51" spans="3:4">
      <c r="C51" s="30"/>
      <c r="D51" s="31"/>
    </row>
    <row r="52" spans="3:4">
      <c r="C52" s="30"/>
      <c r="D52" s="31"/>
    </row>
    <row r="53" spans="3:4">
      <c r="C53" s="30"/>
      <c r="D53" s="31"/>
    </row>
    <row r="54" spans="3:4">
      <c r="C54" s="30"/>
      <c r="D54" s="31"/>
    </row>
    <row r="55" spans="3:4">
      <c r="C55" s="30"/>
      <c r="D55" s="31"/>
    </row>
    <row r="56" spans="3:4">
      <c r="C56" s="30"/>
      <c r="D56" s="31"/>
    </row>
    <row r="57" spans="3:4">
      <c r="C57" s="30"/>
      <c r="D57" s="31"/>
    </row>
    <row r="58" spans="3:4">
      <c r="C58" s="30"/>
      <c r="D58" s="31"/>
    </row>
    <row r="59" spans="3:4">
      <c r="C59" s="30"/>
      <c r="D59" s="31"/>
    </row>
    <row r="60" spans="3:4">
      <c r="C60" s="30"/>
      <c r="D60" s="31"/>
    </row>
    <row r="61" spans="3:4">
      <c r="C61" s="30"/>
      <c r="D61" s="31"/>
    </row>
    <row r="62" spans="3:4">
      <c r="C62" s="30"/>
      <c r="D62" s="31"/>
    </row>
    <row r="63" spans="3:4">
      <c r="C63" s="30"/>
      <c r="D63" s="31"/>
    </row>
    <row r="64" spans="3:4">
      <c r="C64" s="30"/>
      <c r="D64" s="31"/>
    </row>
    <row r="65" spans="3:4">
      <c r="C65" s="30"/>
      <c r="D65" s="31"/>
    </row>
    <row r="66" spans="3:4">
      <c r="C66" s="30"/>
      <c r="D66" s="31"/>
    </row>
    <row r="67" spans="3:4">
      <c r="C67" s="30"/>
      <c r="D67" s="31"/>
    </row>
    <row r="68" spans="3:4">
      <c r="C68" s="30"/>
      <c r="D68" s="31"/>
    </row>
    <row r="69" spans="3:4">
      <c r="C69" s="30"/>
      <c r="D69" s="31"/>
    </row>
    <row r="70" spans="3:4">
      <c r="C70" s="30"/>
      <c r="D70" s="31"/>
    </row>
    <row r="71" spans="3:4">
      <c r="C71" s="30"/>
      <c r="D71" s="31"/>
    </row>
    <row r="72" spans="3:4">
      <c r="C72" s="30"/>
      <c r="D72" s="31"/>
    </row>
    <row r="73" spans="3:4">
      <c r="C73" s="30"/>
      <c r="D73" s="31"/>
    </row>
    <row r="74" spans="3:4">
      <c r="C74" s="30"/>
      <c r="D74" s="31"/>
    </row>
    <row r="75" spans="3:4">
      <c r="C75" s="30"/>
      <c r="D75" s="31"/>
    </row>
    <row r="76" spans="3:4">
      <c r="C76" s="30"/>
      <c r="D76" s="31"/>
    </row>
    <row r="77" spans="3:4">
      <c r="C77" s="30"/>
      <c r="D77" s="31"/>
    </row>
    <row r="78" spans="3:4">
      <c r="C78" s="30"/>
      <c r="D78" s="31"/>
    </row>
    <row r="79" spans="3:4">
      <c r="C79" s="30"/>
      <c r="D79" s="31"/>
    </row>
    <row r="80" spans="3:4">
      <c r="D80" s="31"/>
    </row>
    <row r="81" spans="4:4">
      <c r="D81" s="31"/>
    </row>
    <row r="82" spans="4:4">
      <c r="D82" s="31"/>
    </row>
    <row r="83" spans="4:4">
      <c r="D83" s="31"/>
    </row>
    <row r="84" spans="4:4">
      <c r="D84" s="31"/>
    </row>
    <row r="85" spans="4:4">
      <c r="D85" s="31"/>
    </row>
    <row r="86" spans="4:4">
      <c r="D86" s="31"/>
    </row>
    <row r="87" spans="4:4">
      <c r="D87" s="31"/>
    </row>
    <row r="88" spans="4:4">
      <c r="D88" s="31"/>
    </row>
    <row r="89" spans="4:4">
      <c r="D89" s="31"/>
    </row>
    <row r="90" spans="4:4">
      <c r="D90" s="31"/>
    </row>
    <row r="91" spans="4:4">
      <c r="D91" s="31"/>
    </row>
    <row r="92" spans="4:4">
      <c r="D92" s="31"/>
    </row>
    <row r="93" spans="4:4">
      <c r="D93" s="31"/>
    </row>
    <row r="94" spans="4:4">
      <c r="D94" s="31"/>
    </row>
    <row r="95" spans="4:4">
      <c r="D95" s="31"/>
    </row>
    <row r="96" spans="4:4">
      <c r="D96" s="31"/>
    </row>
    <row r="97" spans="4:4">
      <c r="D97" s="31"/>
    </row>
    <row r="98" spans="4:4">
      <c r="D98" s="31"/>
    </row>
    <row r="99" spans="4:4">
      <c r="D99" s="31"/>
    </row>
    <row r="100" spans="4:4">
      <c r="D100" s="31"/>
    </row>
    <row r="101" spans="4:4">
      <c r="D101" s="31"/>
    </row>
    <row r="102" spans="4:4">
      <c r="D102" s="31"/>
    </row>
  </sheetData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6CF5C-6A28-43E4-93C7-77EB54136180}">
  <dimension ref="B2:F74"/>
  <sheetViews>
    <sheetView showGridLines="0" zoomScale="85" zoomScaleNormal="85" workbookViewId="0">
      <selection activeCell="C65" sqref="C65"/>
    </sheetView>
  </sheetViews>
  <sheetFormatPr baseColWidth="10" defaultColWidth="9.109375" defaultRowHeight="15"/>
  <cols>
    <col min="1" max="1" width="2.6640625" customWidth="1"/>
    <col min="2" max="2" width="46.5546875" customWidth="1"/>
    <col min="3" max="3" width="58.88671875" customWidth="1"/>
    <col min="4" max="4" width="17.109375" style="9" customWidth="1"/>
    <col min="5" max="5" width="5.44140625" customWidth="1"/>
    <col min="6" max="6" width="33" customWidth="1"/>
  </cols>
  <sheetData>
    <row r="2" spans="2:4" ht="20.399999999999999">
      <c r="B2" s="2" t="str">
        <f>BD!B2</f>
        <v>HIC GENERAL- Urbanismo</v>
      </c>
      <c r="D2" s="10"/>
    </row>
    <row r="3" spans="2:4" s="3" customFormat="1" ht="13.2">
      <c r="B3" s="5" t="s">
        <v>66</v>
      </c>
      <c r="D3" s="11"/>
    </row>
    <row r="4" spans="2:4" s="3" customFormat="1" ht="6" customHeight="1">
      <c r="B4" s="5"/>
      <c r="D4" s="11"/>
    </row>
    <row r="5" spans="2:4" ht="6" customHeight="1"/>
    <row r="6" spans="2:4" ht="16.5" customHeight="1">
      <c r="B6" s="7" t="s">
        <v>6</v>
      </c>
      <c r="C6" s="7" t="s">
        <v>0</v>
      </c>
      <c r="D6" t="s">
        <v>24</v>
      </c>
    </row>
    <row r="7" spans="2:4" ht="18" customHeight="1">
      <c r="B7" t="s">
        <v>30</v>
      </c>
      <c r="C7" t="s">
        <v>50</v>
      </c>
      <c r="D7" s="21">
        <v>404600</v>
      </c>
    </row>
    <row r="8" spans="2:4" ht="23.25" customHeight="1">
      <c r="C8" t="s">
        <v>51</v>
      </c>
      <c r="D8" s="21">
        <v>238000</v>
      </c>
    </row>
    <row r="9" spans="2:4" ht="23.25" customHeight="1">
      <c r="C9" t="s">
        <v>52</v>
      </c>
      <c r="D9" s="21">
        <v>1184793.75</v>
      </c>
    </row>
    <row r="10" spans="2:4" ht="23.25" customHeight="1">
      <c r="C10" t="s">
        <v>57</v>
      </c>
      <c r="D10" s="21">
        <v>13425675.200000001</v>
      </c>
    </row>
    <row r="11" spans="2:4" ht="23.25" customHeight="1">
      <c r="C11" t="s">
        <v>58</v>
      </c>
      <c r="D11" s="21">
        <v>704847.94800000009</v>
      </c>
    </row>
    <row r="12" spans="2:4" ht="23.25" customHeight="1">
      <c r="C12" t="s">
        <v>70</v>
      </c>
      <c r="D12" s="21">
        <v>1762119.87</v>
      </c>
    </row>
    <row r="13" spans="2:4" ht="23.25" customHeight="1">
      <c r="B13" s="28" t="s">
        <v>48</v>
      </c>
      <c r="C13" s="28"/>
      <c r="D13" s="21">
        <v>17720036.768000003</v>
      </c>
    </row>
    <row r="14" spans="2:4" ht="23.25" customHeight="1">
      <c r="B14" t="s">
        <v>42</v>
      </c>
      <c r="C14" t="s">
        <v>72</v>
      </c>
      <c r="D14" s="21">
        <v>3123750</v>
      </c>
    </row>
    <row r="15" spans="2:4" ht="23.25" customHeight="1">
      <c r="B15" s="28" t="s">
        <v>49</v>
      </c>
      <c r="C15" s="28"/>
      <c r="D15" s="21">
        <v>3123750</v>
      </c>
    </row>
    <row r="16" spans="2:4" ht="23.25" customHeight="1">
      <c r="B16" t="s">
        <v>41</v>
      </c>
      <c r="C16" t="s">
        <v>39</v>
      </c>
      <c r="D16" s="21">
        <v>58500000</v>
      </c>
    </row>
    <row r="17" spans="2:6">
      <c r="C17" t="s">
        <v>32</v>
      </c>
      <c r="D17" s="21">
        <v>7199999.9999999991</v>
      </c>
    </row>
    <row r="18" spans="2:6">
      <c r="C18" t="s">
        <v>33</v>
      </c>
      <c r="D18" s="21">
        <v>1349999.9999999998</v>
      </c>
    </row>
    <row r="19" spans="2:6">
      <c r="C19" t="s">
        <v>34</v>
      </c>
      <c r="D19" s="21">
        <v>4101562.5</v>
      </c>
    </row>
    <row r="20" spans="2:6">
      <c r="C20" t="s">
        <v>35</v>
      </c>
      <c r="D20" s="21">
        <v>10656250</v>
      </c>
    </row>
    <row r="21" spans="2:6">
      <c r="C21" t="s">
        <v>36</v>
      </c>
      <c r="D21" s="21">
        <v>21875000</v>
      </c>
    </row>
    <row r="22" spans="2:6">
      <c r="C22" t="s">
        <v>37</v>
      </c>
      <c r="D22" s="21">
        <v>562500</v>
      </c>
    </row>
    <row r="23" spans="2:6">
      <c r="C23" t="s">
        <v>38</v>
      </c>
      <c r="D23" s="21">
        <v>1312500</v>
      </c>
    </row>
    <row r="24" spans="2:6">
      <c r="C24" t="s">
        <v>59</v>
      </c>
      <c r="D24" s="21">
        <v>2734375</v>
      </c>
    </row>
    <row r="25" spans="2:6">
      <c r="C25" t="s">
        <v>60</v>
      </c>
      <c r="D25" s="21">
        <v>2539062.5</v>
      </c>
      <c r="F25" s="26">
        <f>SUM(E12:E14,E16:E17)</f>
        <v>0</v>
      </c>
    </row>
    <row r="26" spans="2:6">
      <c r="B26" s="28" t="s">
        <v>53</v>
      </c>
      <c r="C26" s="28"/>
      <c r="D26" s="21">
        <v>110831250</v>
      </c>
    </row>
    <row r="27" spans="2:6">
      <c r="B27" t="s">
        <v>54</v>
      </c>
      <c r="C27" t="s">
        <v>50</v>
      </c>
      <c r="D27" s="21">
        <v>404600</v>
      </c>
    </row>
    <row r="28" spans="2:6">
      <c r="C28" t="s">
        <v>57</v>
      </c>
      <c r="D28" s="21">
        <v>6545016.6600000001</v>
      </c>
    </row>
    <row r="29" spans="2:6">
      <c r="B29" s="28" t="s">
        <v>55</v>
      </c>
      <c r="C29" s="28"/>
      <c r="D29" s="21">
        <v>6949616.6600000001</v>
      </c>
    </row>
    <row r="30" spans="2:6">
      <c r="B30" t="s">
        <v>62</v>
      </c>
      <c r="C30" t="s">
        <v>56</v>
      </c>
      <c r="D30" s="21">
        <v>952000</v>
      </c>
    </row>
    <row r="31" spans="2:6">
      <c r="B31" s="28" t="s">
        <v>64</v>
      </c>
      <c r="C31" s="28"/>
      <c r="D31" s="21">
        <v>952000</v>
      </c>
    </row>
    <row r="32" spans="2:6">
      <c r="B32" t="s">
        <v>63</v>
      </c>
      <c r="C32" t="s">
        <v>56</v>
      </c>
      <c r="D32" s="21">
        <v>952000</v>
      </c>
    </row>
    <row r="33" spans="2:4">
      <c r="B33" s="28" t="s">
        <v>65</v>
      </c>
      <c r="C33" s="28"/>
      <c r="D33" s="21">
        <v>952000</v>
      </c>
    </row>
    <row r="34" spans="2:4">
      <c r="B34" t="s">
        <v>68</v>
      </c>
      <c r="C34" t="s">
        <v>69</v>
      </c>
      <c r="D34" s="21">
        <v>3118752</v>
      </c>
    </row>
    <row r="35" spans="2:4">
      <c r="B35" s="28" t="s">
        <v>71</v>
      </c>
      <c r="C35" s="28"/>
      <c r="D35" s="21">
        <v>3118752</v>
      </c>
    </row>
    <row r="36" spans="2:4">
      <c r="B36" t="s">
        <v>73</v>
      </c>
      <c r="C36" t="s">
        <v>23</v>
      </c>
      <c r="D36" s="21">
        <v>990080</v>
      </c>
    </row>
    <row r="37" spans="2:4">
      <c r="C37" t="s">
        <v>21</v>
      </c>
      <c r="D37" s="21">
        <v>2856000</v>
      </c>
    </row>
    <row r="38" spans="2:4">
      <c r="B38" s="28" t="s">
        <v>74</v>
      </c>
      <c r="C38" s="28"/>
      <c r="D38" s="21">
        <v>3846080</v>
      </c>
    </row>
    <row r="39" spans="2:4">
      <c r="B39" t="s">
        <v>75</v>
      </c>
      <c r="C39" t="s">
        <v>23</v>
      </c>
      <c r="D39" s="21">
        <v>1204280</v>
      </c>
    </row>
    <row r="40" spans="2:4">
      <c r="C40" t="s">
        <v>21</v>
      </c>
      <c r="D40" s="21">
        <v>7116200</v>
      </c>
    </row>
    <row r="41" spans="2:4">
      <c r="B41" s="28" t="s">
        <v>80</v>
      </c>
      <c r="C41" s="28"/>
      <c r="D41" s="21">
        <v>8320480</v>
      </c>
    </row>
    <row r="42" spans="2:4">
      <c r="B42" t="s">
        <v>76</v>
      </c>
      <c r="C42" t="s">
        <v>23</v>
      </c>
      <c r="D42" s="21">
        <v>278460</v>
      </c>
    </row>
    <row r="43" spans="2:4">
      <c r="C43" t="s">
        <v>21</v>
      </c>
      <c r="D43" s="21">
        <v>1606500</v>
      </c>
    </row>
    <row r="44" spans="2:4">
      <c r="B44" s="28" t="s">
        <v>81</v>
      </c>
      <c r="C44" s="28"/>
      <c r="D44" s="21">
        <v>1884960</v>
      </c>
    </row>
    <row r="45" spans="2:4">
      <c r="B45" t="s">
        <v>77</v>
      </c>
      <c r="C45" t="s">
        <v>23</v>
      </c>
      <c r="D45" s="21">
        <v>278460</v>
      </c>
    </row>
    <row r="46" spans="2:4">
      <c r="C46" t="s">
        <v>21</v>
      </c>
      <c r="D46" s="21">
        <v>1606500</v>
      </c>
    </row>
    <row r="47" spans="2:4">
      <c r="B47" s="28" t="s">
        <v>82</v>
      </c>
      <c r="C47" s="28"/>
      <c r="D47" s="21">
        <v>1884960</v>
      </c>
    </row>
    <row r="48" spans="2:4">
      <c r="B48" t="s">
        <v>78</v>
      </c>
      <c r="C48" t="s">
        <v>26</v>
      </c>
      <c r="D48" s="21">
        <v>6997200</v>
      </c>
    </row>
    <row r="49" spans="2:4">
      <c r="C49" t="s">
        <v>27</v>
      </c>
      <c r="D49" s="21">
        <v>1200000</v>
      </c>
    </row>
    <row r="50" spans="2:4">
      <c r="B50" s="28" t="s">
        <v>83</v>
      </c>
      <c r="C50" s="28"/>
      <c r="D50" s="21">
        <v>8197200</v>
      </c>
    </row>
    <row r="51" spans="2:4">
      <c r="B51" t="s">
        <v>79</v>
      </c>
      <c r="C51" t="s">
        <v>23</v>
      </c>
      <c r="D51" s="21">
        <v>2015860</v>
      </c>
    </row>
    <row r="52" spans="2:4">
      <c r="C52" t="s">
        <v>21</v>
      </c>
      <c r="D52" s="21">
        <v>11911900</v>
      </c>
    </row>
    <row r="53" spans="2:4">
      <c r="B53" s="28" t="s">
        <v>84</v>
      </c>
      <c r="C53" s="28"/>
      <c r="D53" s="21">
        <v>13927760</v>
      </c>
    </row>
    <row r="54" spans="2:4">
      <c r="B54" t="s">
        <v>85</v>
      </c>
      <c r="C54" t="s">
        <v>29</v>
      </c>
      <c r="D54" s="21">
        <v>855000</v>
      </c>
    </row>
    <row r="55" spans="2:4">
      <c r="C55" t="s">
        <v>92</v>
      </c>
      <c r="D55" s="21">
        <v>1172864</v>
      </c>
    </row>
    <row r="56" spans="2:4">
      <c r="B56" s="28" t="s">
        <v>88</v>
      </c>
      <c r="C56" s="28"/>
      <c r="D56" s="21">
        <v>2027864</v>
      </c>
    </row>
    <row r="57" spans="2:4">
      <c r="B57" t="s">
        <v>86</v>
      </c>
      <c r="C57" t="s">
        <v>29</v>
      </c>
      <c r="D57" s="21">
        <v>855000</v>
      </c>
    </row>
    <row r="58" spans="2:4">
      <c r="C58" t="s">
        <v>92</v>
      </c>
      <c r="D58" s="21">
        <v>938291.20000000007</v>
      </c>
    </row>
    <row r="59" spans="2:4">
      <c r="B59" s="28" t="s">
        <v>89</v>
      </c>
      <c r="C59" s="28"/>
      <c r="D59" s="21">
        <v>1793291.2000000002</v>
      </c>
    </row>
    <row r="60" spans="2:4">
      <c r="B60" t="s">
        <v>87</v>
      </c>
      <c r="C60" t="s">
        <v>29</v>
      </c>
      <c r="D60" s="21">
        <v>855000</v>
      </c>
    </row>
    <row r="61" spans="2:4">
      <c r="C61" t="s">
        <v>92</v>
      </c>
      <c r="D61" s="21">
        <v>938291.20000000007</v>
      </c>
    </row>
    <row r="62" spans="2:4">
      <c r="B62" s="28" t="s">
        <v>90</v>
      </c>
      <c r="C62" s="28"/>
      <c r="D62" s="21">
        <v>1793291.2000000002</v>
      </c>
    </row>
    <row r="63" spans="2:4">
      <c r="B63" t="s">
        <v>91</v>
      </c>
      <c r="C63" t="s">
        <v>56</v>
      </c>
      <c r="D63" s="21">
        <v>952000</v>
      </c>
    </row>
    <row r="64" spans="2:4">
      <c r="B64" s="28" t="s">
        <v>94</v>
      </c>
      <c r="C64" s="28"/>
      <c r="D64" s="21">
        <v>952000</v>
      </c>
    </row>
    <row r="65" spans="2:4">
      <c r="B65" t="s">
        <v>95</v>
      </c>
      <c r="C65" t="s">
        <v>72</v>
      </c>
      <c r="D65" s="21">
        <v>3123750</v>
      </c>
    </row>
    <row r="66" spans="2:4">
      <c r="B66" s="28" t="s">
        <v>98</v>
      </c>
      <c r="C66" s="28"/>
      <c r="D66" s="21">
        <v>3123750</v>
      </c>
    </row>
    <row r="67" spans="2:4">
      <c r="B67" t="s">
        <v>96</v>
      </c>
      <c r="C67" t="s">
        <v>56</v>
      </c>
      <c r="D67" s="21">
        <v>952000</v>
      </c>
    </row>
    <row r="68" spans="2:4">
      <c r="B68" s="28" t="s">
        <v>99</v>
      </c>
      <c r="C68" s="28"/>
      <c r="D68" s="21">
        <v>952000</v>
      </c>
    </row>
    <row r="69" spans="2:4">
      <c r="B69" t="s">
        <v>97</v>
      </c>
      <c r="C69" t="s">
        <v>29</v>
      </c>
      <c r="D69" s="21">
        <v>855000</v>
      </c>
    </row>
    <row r="70" spans="2:4">
      <c r="C70" t="s">
        <v>92</v>
      </c>
      <c r="D70" s="21">
        <v>469145.60000000003</v>
      </c>
    </row>
    <row r="71" spans="2:4">
      <c r="B71" s="28" t="s">
        <v>100</v>
      </c>
      <c r="C71" s="28"/>
      <c r="D71" s="21">
        <v>1324145.6000000001</v>
      </c>
    </row>
    <row r="72" spans="2:4">
      <c r="B72" t="s">
        <v>101</v>
      </c>
      <c r="C72" t="s">
        <v>31</v>
      </c>
      <c r="D72" s="21">
        <v>14851200</v>
      </c>
    </row>
    <row r="73" spans="2:4">
      <c r="B73" s="28" t="s">
        <v>102</v>
      </c>
      <c r="C73" s="28"/>
      <c r="D73" s="21">
        <v>14851200</v>
      </c>
    </row>
    <row r="74" spans="2:4">
      <c r="B74" s="9" t="s">
        <v>5</v>
      </c>
      <c r="C74" s="9"/>
      <c r="D74" s="21">
        <v>208526387.42799997</v>
      </c>
    </row>
  </sheetData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B1E73-A3CB-40DB-B5AD-6C6178118298}">
  <dimension ref="B2:E59"/>
  <sheetViews>
    <sheetView showGridLines="0" zoomScale="145" zoomScaleNormal="145" workbookViewId="0">
      <selection activeCell="F13" sqref="F13"/>
    </sheetView>
  </sheetViews>
  <sheetFormatPr baseColWidth="10" defaultColWidth="9.109375" defaultRowHeight="15"/>
  <cols>
    <col min="1" max="1" width="2.6640625" customWidth="1"/>
    <col min="2" max="2" width="33.33203125" bestFit="1" customWidth="1"/>
    <col min="3" max="3" width="32.33203125" customWidth="1"/>
    <col min="4" max="4" width="51.44140625" style="9" customWidth="1"/>
    <col min="5" max="5" width="16.6640625" bestFit="1" customWidth="1"/>
    <col min="6" max="6" width="10.44140625" customWidth="1"/>
  </cols>
  <sheetData>
    <row r="2" spans="2:5" ht="20.399999999999999">
      <c r="B2" s="2" t="str">
        <f>BD!B2</f>
        <v>HIC GENERAL- Urbanismo</v>
      </c>
      <c r="D2" s="10"/>
    </row>
    <row r="3" spans="2:5" s="3" customFormat="1" ht="13.2">
      <c r="B3" s="5" t="s">
        <v>13</v>
      </c>
      <c r="D3" s="11"/>
    </row>
    <row r="4" spans="2:5" s="3" customFormat="1" ht="13.2">
      <c r="B4" s="5"/>
      <c r="D4" s="11"/>
    </row>
    <row r="5" spans="2:5" ht="15.75" customHeight="1"/>
    <row r="6" spans="2:5" ht="15.75" customHeight="1">
      <c r="B6" s="7" t="s">
        <v>3</v>
      </c>
      <c r="C6" s="7" t="s">
        <v>6</v>
      </c>
      <c r="D6" s="7" t="s">
        <v>0</v>
      </c>
      <c r="E6" t="s">
        <v>24</v>
      </c>
    </row>
    <row r="7" spans="2:5" ht="15.75" customHeight="1">
      <c r="B7" t="s">
        <v>22</v>
      </c>
      <c r="C7" t="s">
        <v>73</v>
      </c>
      <c r="D7" t="s">
        <v>23</v>
      </c>
      <c r="E7" s="21">
        <v>990080</v>
      </c>
    </row>
    <row r="8" spans="2:5" ht="40.5" customHeight="1">
      <c r="D8" s="25" t="s">
        <v>21</v>
      </c>
      <c r="E8" s="21">
        <v>2856000</v>
      </c>
    </row>
    <row r="9" spans="2:5" ht="15.75" customHeight="1">
      <c r="C9" t="s">
        <v>74</v>
      </c>
      <c r="D9"/>
      <c r="E9" s="21">
        <v>3846080</v>
      </c>
    </row>
    <row r="10" spans="2:5" ht="15.75" customHeight="1">
      <c r="C10" t="s">
        <v>75</v>
      </c>
      <c r="D10" t="s">
        <v>23</v>
      </c>
      <c r="E10" s="21">
        <v>1204280</v>
      </c>
    </row>
    <row r="11" spans="2:5" ht="15.75" customHeight="1">
      <c r="D11" s="25" t="s">
        <v>21</v>
      </c>
      <c r="E11" s="21">
        <v>7116200</v>
      </c>
    </row>
    <row r="12" spans="2:5" ht="15.75" customHeight="1">
      <c r="C12" t="s">
        <v>80</v>
      </c>
      <c r="D12"/>
      <c r="E12" s="21">
        <v>8320480</v>
      </c>
    </row>
    <row r="13" spans="2:5" ht="15.75" customHeight="1">
      <c r="C13" t="s">
        <v>76</v>
      </c>
      <c r="D13" t="s">
        <v>23</v>
      </c>
      <c r="E13" s="21">
        <v>278460</v>
      </c>
    </row>
    <row r="14" spans="2:5" ht="15.75" customHeight="1">
      <c r="D14" s="25" t="s">
        <v>21</v>
      </c>
      <c r="E14" s="21">
        <v>1606500</v>
      </c>
    </row>
    <row r="15" spans="2:5" ht="15.75" customHeight="1">
      <c r="C15" t="s">
        <v>81</v>
      </c>
      <c r="D15"/>
      <c r="E15" s="21">
        <v>1884960</v>
      </c>
    </row>
    <row r="16" spans="2:5" ht="15.75" customHeight="1">
      <c r="C16" t="s">
        <v>77</v>
      </c>
      <c r="D16" t="s">
        <v>23</v>
      </c>
      <c r="E16" s="21">
        <v>278460</v>
      </c>
    </row>
    <row r="17" spans="2:5" ht="15.75" customHeight="1">
      <c r="D17" s="25" t="s">
        <v>21</v>
      </c>
      <c r="E17" s="21">
        <v>1606500</v>
      </c>
    </row>
    <row r="18" spans="2:5" ht="15.75" customHeight="1">
      <c r="C18" t="s">
        <v>82</v>
      </c>
      <c r="D18"/>
      <c r="E18" s="21">
        <v>1884960</v>
      </c>
    </row>
    <row r="19" spans="2:5" ht="15.75" customHeight="1">
      <c r="C19" t="s">
        <v>78</v>
      </c>
      <c r="D19" t="s">
        <v>26</v>
      </c>
      <c r="E19" s="21">
        <v>6997200</v>
      </c>
    </row>
    <row r="20" spans="2:5" ht="15.75" customHeight="1">
      <c r="D20" t="s">
        <v>27</v>
      </c>
      <c r="E20" s="21">
        <v>1200000</v>
      </c>
    </row>
    <row r="21" spans="2:5" ht="15.75" customHeight="1">
      <c r="C21" t="s">
        <v>83</v>
      </c>
      <c r="D21"/>
      <c r="E21" s="21">
        <v>8197200</v>
      </c>
    </row>
    <row r="22" spans="2:5" ht="15.75" customHeight="1">
      <c r="C22" t="s">
        <v>79</v>
      </c>
      <c r="D22" t="s">
        <v>23</v>
      </c>
      <c r="E22" s="21">
        <v>2015860</v>
      </c>
    </row>
    <row r="23" spans="2:5" ht="15.75" customHeight="1">
      <c r="D23" s="25" t="s">
        <v>21</v>
      </c>
      <c r="E23" s="21">
        <v>11911900</v>
      </c>
    </row>
    <row r="24" spans="2:5">
      <c r="C24" t="s">
        <v>84</v>
      </c>
      <c r="D24"/>
      <c r="E24" s="21">
        <v>13927760</v>
      </c>
    </row>
    <row r="25" spans="2:5">
      <c r="B25" s="28" t="s">
        <v>43</v>
      </c>
      <c r="C25" s="28"/>
      <c r="D25" s="28"/>
      <c r="E25" s="21">
        <v>38061440</v>
      </c>
    </row>
    <row r="26" spans="2:5">
      <c r="B26" s="9" t="s">
        <v>5</v>
      </c>
      <c r="C26" s="9"/>
      <c r="E26" s="21">
        <v>38061440</v>
      </c>
    </row>
    <row r="27" spans="2:5">
      <c r="D27"/>
    </row>
    <row r="28" spans="2:5">
      <c r="D28"/>
    </row>
    <row r="29" spans="2:5">
      <c r="D29"/>
    </row>
    <row r="30" spans="2:5">
      <c r="D30"/>
    </row>
    <row r="31" spans="2:5">
      <c r="D31"/>
    </row>
    <row r="32" spans="2:5">
      <c r="D32"/>
    </row>
    <row r="33" spans="4:4">
      <c r="D33"/>
    </row>
    <row r="34" spans="4:4">
      <c r="D34"/>
    </row>
    <row r="35" spans="4:4">
      <c r="D35"/>
    </row>
    <row r="36" spans="4:4">
      <c r="D36"/>
    </row>
    <row r="37" spans="4:4">
      <c r="D37"/>
    </row>
    <row r="38" spans="4:4">
      <c r="D38"/>
    </row>
    <row r="39" spans="4:4">
      <c r="D39"/>
    </row>
    <row r="40" spans="4:4">
      <c r="D40"/>
    </row>
    <row r="41" spans="4:4">
      <c r="D41"/>
    </row>
    <row r="42" spans="4:4">
      <c r="D42"/>
    </row>
    <row r="43" spans="4:4">
      <c r="D43"/>
    </row>
    <row r="44" spans="4:4">
      <c r="D44"/>
    </row>
    <row r="45" spans="4:4">
      <c r="D45"/>
    </row>
    <row r="46" spans="4:4">
      <c r="D46"/>
    </row>
    <row r="47" spans="4:4">
      <c r="D47"/>
    </row>
    <row r="48" spans="4:4">
      <c r="D48"/>
    </row>
    <row r="49" spans="4:4">
      <c r="D49"/>
    </row>
    <row r="50" spans="4:4">
      <c r="D50"/>
    </row>
    <row r="51" spans="4:4">
      <c r="D51"/>
    </row>
    <row r="52" spans="4:4">
      <c r="D52"/>
    </row>
    <row r="53" spans="4:4">
      <c r="D53"/>
    </row>
    <row r="54" spans="4:4">
      <c r="D54"/>
    </row>
    <row r="55" spans="4:4">
      <c r="D55"/>
    </row>
    <row r="56" spans="4:4">
      <c r="D56"/>
    </row>
    <row r="57" spans="4:4">
      <c r="D57"/>
    </row>
    <row r="58" spans="4:4">
      <c r="D58"/>
    </row>
    <row r="59" spans="4:4">
      <c r="D59"/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BD</vt:lpstr>
      <vt:lpstr>Resumen</vt:lpstr>
      <vt:lpstr>Presup.Subcap.</vt:lpstr>
      <vt:lpstr>Asfalto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</dc:creator>
  <cp:lastModifiedBy>Mauricio Serrano</cp:lastModifiedBy>
  <cp:lastPrinted>2024-04-30T13:58:04Z</cp:lastPrinted>
  <dcterms:created xsi:type="dcterms:W3CDTF">2022-11-09T00:05:18Z</dcterms:created>
  <dcterms:modified xsi:type="dcterms:W3CDTF">2025-06-27T15:43:48Z</dcterms:modified>
</cp:coreProperties>
</file>